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AH79" i="1"/>
  <c r="AG79"/>
  <c r="X79"/>
  <c r="Y79" s="1"/>
  <c r="O79"/>
  <c r="N79"/>
  <c r="E79"/>
  <c r="F79" s="1"/>
  <c r="AH78"/>
  <c r="AG78"/>
  <c r="X78"/>
  <c r="Y78" s="1"/>
  <c r="O78"/>
  <c r="N78"/>
  <c r="E78"/>
  <c r="F78" s="1"/>
  <c r="AH77"/>
  <c r="AG77"/>
  <c r="X77"/>
  <c r="Y77" s="1"/>
  <c r="O77"/>
  <c r="N77"/>
  <c r="H77"/>
  <c r="I77" s="1"/>
  <c r="F77"/>
  <c r="E77"/>
  <c r="AG76"/>
  <c r="AH76" s="1"/>
  <c r="Y76"/>
  <c r="X76"/>
  <c r="N76"/>
  <c r="O76" s="1"/>
  <c r="I76"/>
  <c r="H76"/>
  <c r="E76"/>
  <c r="F76" s="1"/>
  <c r="AG75"/>
  <c r="AH75" s="1"/>
  <c r="AA75"/>
  <c r="AB75" s="1"/>
  <c r="Y75"/>
  <c r="X75"/>
  <c r="N75"/>
  <c r="O75" s="1"/>
  <c r="F75"/>
  <c r="E75"/>
  <c r="N74"/>
  <c r="O74" s="1"/>
  <c r="AH73"/>
  <c r="AG73"/>
  <c r="X73"/>
  <c r="Y73" s="1"/>
  <c r="O73"/>
  <c r="N73"/>
  <c r="E73"/>
  <c r="F73" s="1"/>
  <c r="AH72"/>
  <c r="AG72"/>
  <c r="AD72"/>
  <c r="AE72" s="1"/>
  <c r="Y72"/>
  <c r="X72"/>
  <c r="Q72"/>
  <c r="R72" s="1"/>
  <c r="O72"/>
  <c r="N72"/>
  <c r="K72"/>
  <c r="L72" s="1"/>
  <c r="AH71"/>
  <c r="AG71"/>
  <c r="X71"/>
  <c r="Y71" s="1"/>
  <c r="O71"/>
  <c r="N71"/>
  <c r="E71"/>
  <c r="F71" s="1"/>
  <c r="AH70"/>
  <c r="AG70"/>
  <c r="X70"/>
  <c r="Y70" s="1"/>
  <c r="O70"/>
  <c r="N70"/>
  <c r="E70"/>
  <c r="F70" s="1"/>
  <c r="Y69"/>
  <c r="X69"/>
  <c r="E69"/>
  <c r="F69" s="1"/>
  <c r="AH39"/>
  <c r="AG39"/>
  <c r="X39"/>
  <c r="Y39" s="1"/>
  <c r="O39"/>
  <c r="N39"/>
  <c r="E39"/>
  <c r="F39" s="1"/>
  <c r="AH38"/>
  <c r="AG38"/>
  <c r="X38"/>
  <c r="Y38" s="1"/>
  <c r="O38"/>
  <c r="N38"/>
  <c r="E38"/>
  <c r="F38" s="1"/>
  <c r="AH37"/>
  <c r="AG37"/>
  <c r="X37"/>
  <c r="Y37" s="1"/>
  <c r="O37"/>
  <c r="N37"/>
  <c r="H37"/>
  <c r="I37" s="1"/>
  <c r="F37"/>
  <c r="E37"/>
  <c r="AG36"/>
  <c r="AH36" s="1"/>
  <c r="Y36"/>
  <c r="X36"/>
  <c r="N36"/>
  <c r="O36" s="1"/>
  <c r="I36"/>
  <c r="H36"/>
  <c r="E36"/>
  <c r="F36" s="1"/>
  <c r="AH35"/>
  <c r="AG35"/>
  <c r="AA35"/>
  <c r="AB35" s="1"/>
  <c r="Y35"/>
  <c r="X35"/>
  <c r="N35"/>
  <c r="O35" s="1"/>
  <c r="F35"/>
  <c r="E35"/>
  <c r="N34"/>
  <c r="O34" s="1"/>
  <c r="AH33"/>
  <c r="AG33"/>
  <c r="X33"/>
  <c r="Y33" s="1"/>
  <c r="O33"/>
  <c r="N33"/>
  <c r="E33"/>
  <c r="F33" s="1"/>
  <c r="AH32"/>
  <c r="AG32"/>
  <c r="AD32"/>
  <c r="AE32" s="1"/>
  <c r="Y32"/>
  <c r="X32"/>
  <c r="Q32"/>
  <c r="R32" s="1"/>
  <c r="O32"/>
  <c r="N32"/>
  <c r="K32"/>
  <c r="L32" s="1"/>
  <c r="AH31"/>
  <c r="AG31"/>
  <c r="X31"/>
  <c r="Y31" s="1"/>
  <c r="O31"/>
  <c r="N31"/>
  <c r="E31"/>
  <c r="F31" s="1"/>
  <c r="AH30"/>
  <c r="AG30"/>
  <c r="X30"/>
  <c r="Y30" s="1"/>
  <c r="O30"/>
  <c r="N30"/>
  <c r="E30"/>
  <c r="F30" s="1"/>
  <c r="Y29"/>
  <c r="X29"/>
  <c r="E29"/>
  <c r="F29" s="1"/>
  <c r="AG19"/>
  <c r="AH19" s="1"/>
  <c r="AG18"/>
  <c r="AH18" s="1"/>
  <c r="AG17"/>
  <c r="AH17" s="1"/>
  <c r="AG16"/>
  <c r="AH16" s="1"/>
  <c r="AG15"/>
  <c r="AH15" s="1"/>
  <c r="AG11"/>
  <c r="AH11" s="1"/>
  <c r="AG12"/>
  <c r="AH12" s="1"/>
  <c r="AG13"/>
  <c r="AH13" s="1"/>
  <c r="AG10"/>
  <c r="AH10" s="1"/>
  <c r="AD12"/>
  <c r="AE12" s="1"/>
  <c r="AA15"/>
  <c r="AB15" s="1"/>
  <c r="X16"/>
  <c r="Y16"/>
  <c r="X17"/>
  <c r="Y17" s="1"/>
  <c r="X18"/>
  <c r="Y18" s="1"/>
  <c r="X19"/>
  <c r="Y19" s="1"/>
  <c r="X15"/>
  <c r="Y15" s="1"/>
  <c r="X11"/>
  <c r="Y11" s="1"/>
  <c r="X12"/>
  <c r="Y12" s="1"/>
  <c r="X13"/>
  <c r="Y13" s="1"/>
  <c r="X10"/>
  <c r="Y10" s="1"/>
  <c r="X9"/>
  <c r="Y9" s="1"/>
  <c r="Q12"/>
  <c r="R12" s="1"/>
  <c r="N11"/>
  <c r="O11" s="1"/>
  <c r="N12"/>
  <c r="O12" s="1"/>
  <c r="N13"/>
  <c r="O13" s="1"/>
  <c r="N14"/>
  <c r="O14" s="1"/>
  <c r="N15"/>
  <c r="O15" s="1"/>
  <c r="N16"/>
  <c r="O16" s="1"/>
  <c r="N17"/>
  <c r="O17" s="1"/>
  <c r="N18"/>
  <c r="O18" s="1"/>
  <c r="N19"/>
  <c r="O19" s="1"/>
  <c r="N10"/>
  <c r="O10" s="1"/>
  <c r="K12"/>
  <c r="L12" s="1"/>
  <c r="H17"/>
  <c r="I17" s="1"/>
  <c r="H16"/>
  <c r="I16" s="1"/>
  <c r="E11"/>
  <c r="F11" s="1"/>
  <c r="E13"/>
  <c r="F13" s="1"/>
  <c r="E15"/>
  <c r="F15" s="1"/>
  <c r="E16"/>
  <c r="F16" s="1"/>
  <c r="E17"/>
  <c r="F17" s="1"/>
  <c r="E18"/>
  <c r="F18" s="1"/>
  <c r="E19"/>
  <c r="F19" s="1"/>
  <c r="E10"/>
  <c r="F10" s="1"/>
  <c r="F9"/>
  <c r="E9"/>
  <c r="K19" i="2"/>
  <c r="K14"/>
  <c r="K15"/>
  <c r="K16"/>
  <c r="K17"/>
  <c r="K18"/>
  <c r="K13"/>
  <c r="K11"/>
  <c r="K2"/>
  <c r="K3"/>
  <c r="K4"/>
  <c r="K5"/>
  <c r="K6"/>
  <c r="K7"/>
  <c r="K8"/>
  <c r="K9"/>
  <c r="K10"/>
  <c r="K1"/>
</calcChain>
</file>

<file path=xl/sharedStrings.xml><?xml version="1.0" encoding="utf-8"?>
<sst xmlns="http://schemas.openxmlformats.org/spreadsheetml/2006/main" count="1396" uniqueCount="44">
  <si>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</si>
  <si>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</si>
  <si>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</si>
  <si>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</si>
  <si>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</si>
  <si>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</si>
  <si>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</si>
  <si>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</si>
  <si>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</si>
  <si>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</si>
  <si>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</si>
  <si>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 xml:space="preserve"> ÑÕÏáÕ ëÏ³í³é³ÏÝ»ñ</t>
  </si>
  <si>
    <t>¿É»Ïïñ³Ï³Ý É³ñ` åÕÝÓÛ³, µ³½Ù³çÇÕ, ääì, 2x2.5 ÙÙ2</t>
  </si>
  <si>
    <t>¿É»Ïïñ³Ï³Ý É³ñ` åÕÝÓÛ³, µ³½Ù³çÇÕ, ääì, 2x4.0 ÙÙ2</t>
  </si>
  <si>
    <t xml:space="preserve"> ÛáõÕ³Ý»ñÏ</t>
  </si>
  <si>
    <t xml:space="preserve"> ÉÇÝáÉ»áõÙ</t>
  </si>
  <si>
    <t xml:space="preserve"> ï³ÝÇù</t>
  </si>
  <si>
    <t xml:space="preserve"> ï³ÝÇùÇ ÝÛáõÃ»ñ</t>
  </si>
  <si>
    <t xml:space="preserve"> Ù³ÉáõË åÕÝÓ» çÕ»ñáí, Ý³Ë³ï»ëí³Í Ý»ñùÇÝ ÙáÝï³ÅÙ³Ý Ñ³Ù³ñ  2,5ÙÙ2</t>
  </si>
  <si>
    <t xml:space="preserve"> Ù³ÉáõË åÕÝÓ» çÕ»ñáí, Ý³Ë³ï»ëí³Í Ý»ñùÇÝ ÙáÝï³ÅÙ³Ý Ñ³Ù³ñ 4ÙÙ2</t>
  </si>
  <si>
    <t xml:space="preserve"> Éí³ó³ñ³ÝÝ»ñ</t>
  </si>
  <si>
    <t xml:space="preserve"> ½áõ·³ñ³Ý³ÏáÝù</t>
  </si>
  <si>
    <t>14811300/1/4/2</t>
  </si>
  <si>
    <t>31331280/1/4/9</t>
  </si>
  <si>
    <t>31331290/1/4/9</t>
  </si>
  <si>
    <t>44111413/1/4/3</t>
  </si>
  <si>
    <t>44112170/1/4/10</t>
  </si>
  <si>
    <t>44112210/1/4/2</t>
  </si>
  <si>
    <t>44112250/1/4/10</t>
  </si>
  <si>
    <t>44322220/1/4/9</t>
  </si>
  <si>
    <t>44322230/1/4/9</t>
  </si>
  <si>
    <t>44411300/1/4/4</t>
  </si>
  <si>
    <t>44411740/1/4/4</t>
  </si>
  <si>
    <t>Էքսպրես Շին ՍՊԸ</t>
  </si>
  <si>
    <t>ԱՁ Նաիրի Թորոսյան</t>
  </si>
  <si>
    <t>Ֆոտոն ՍՊԸ</t>
  </si>
  <si>
    <t>ՎԱՐԲԱԴ ՍՊԸ</t>
  </si>
  <si>
    <t>Էկոմիքս ՍՊԸ</t>
  </si>
  <si>
    <t>Իզոռուֆ ՍՊԸ</t>
  </si>
  <si>
    <t>Շեն Հոլդինգ ՓԲԸ</t>
  </si>
  <si>
    <t>Էլիպս Գրուպ ՍՊԸ</t>
  </si>
  <si>
    <t>ԱՁ ԳՐԻԳՈՐ ԱՅՎԱԶՅԱՆ</t>
  </si>
  <si>
    <t>Զբաղեցրած տեղը</t>
  </si>
  <si>
    <t>Ð³í»Éí³Í 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</si>
</sst>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Armenian"/>
      <family val="1"/>
    </font>
    <font>
      <sz val="7"/>
      <color rgb="FFFF0000"/>
      <name val="Times Armenian"/>
      <family val="1"/>
    </font>
    <font>
      <sz val="8"/>
      <color theme="1"/>
      <name val="Arial Armenian"/>
      <family val="2"/>
    </font>
    <font>
      <sz val="8"/>
      <name val="Arial Armenian"/>
      <family val="2"/>
    </font>
    <font>
      <sz val="7"/>
      <color theme="1"/>
      <name val="Times Armenian"/>
      <family val="1"/>
    </font>
    <font>
      <b/>
      <sz val="7"/>
      <color rgb="FF00B050"/>
      <name val="Times Armenian"/>
      <family val="1"/>
    </font>
    <font>
      <b/>
      <sz val="7"/>
      <name val="Times Armenian"/>
      <family val="1"/>
    </font>
    <font>
      <b/>
      <sz val="8"/>
      <color rgb="FFFF0000"/>
      <name val="Times Armenian"/>
      <family val="1"/>
    </font>
    <font>
      <sz val="7"/>
      <color rgb="FF00B050"/>
      <name val="Times Armenian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0" fillId="2" borderId="0" xfId="0" applyFill="1"/>
    <xf numFmtId="0" fontId="11" fillId="0" borderId="1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center" wrapText="1"/>
    </xf>
    <xf numFmtId="165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vertical="top" wrapText="1"/>
    </xf>
    <xf numFmtId="1" fontId="15" fillId="0" borderId="0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13" fillId="4" borderId="1" xfId="0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/>
    </xf>
    <xf numFmtId="1" fontId="13" fillId="5" borderId="1" xfId="0" applyNumberFormat="1" applyFont="1" applyFill="1" applyBorder="1" applyAlignment="1">
      <alignment horizontal="center"/>
    </xf>
    <xf numFmtId="1" fontId="13" fillId="4" borderId="1" xfId="0" applyNumberFormat="1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1" fontId="17" fillId="5" borderId="1" xfId="0" applyNumberFormat="1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vertical="top" wrapText="1"/>
    </xf>
    <xf numFmtId="0" fontId="11" fillId="6" borderId="1" xfId="0" applyFont="1" applyFill="1" applyBorder="1" applyAlignment="1">
      <alignment horizontal="center" wrapText="1"/>
    </xf>
    <xf numFmtId="165" fontId="12" fillId="6" borderId="1" xfId="0" applyNumberFormat="1" applyFont="1" applyFill="1" applyBorder="1" applyAlignment="1" applyProtection="1">
      <alignment horizontal="center" vertical="center"/>
      <protection locked="0"/>
    </xf>
    <xf numFmtId="164" fontId="5" fillId="6" borderId="1" xfId="0" applyNumberFormat="1" applyFont="1" applyFill="1" applyBorder="1" applyAlignment="1">
      <alignment horizontal="center" vertical="top" wrapText="1"/>
    </xf>
    <xf numFmtId="164" fontId="10" fillId="6" borderId="1" xfId="0" applyNumberFormat="1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vertical="top" wrapText="1"/>
    </xf>
    <xf numFmtId="1" fontId="15" fillId="6" borderId="0" xfId="0" applyNumberFormat="1" applyFont="1" applyFill="1" applyBorder="1" applyAlignment="1">
      <alignment horizontal="center"/>
    </xf>
    <xf numFmtId="0" fontId="11" fillId="6" borderId="2" xfId="0" applyFont="1" applyFill="1" applyBorder="1" applyAlignment="1">
      <alignment horizontal="center" wrapText="1"/>
    </xf>
    <xf numFmtId="0" fontId="0" fillId="6" borderId="0" xfId="0" applyFill="1"/>
    <xf numFmtId="0" fontId="13" fillId="7" borderId="1" xfId="0" applyFont="1" applyFill="1" applyBorder="1" applyAlignment="1">
      <alignment horizontal="center"/>
    </xf>
    <xf numFmtId="1" fontId="15" fillId="7" borderId="0" xfId="0" applyNumberFormat="1" applyFont="1" applyFill="1" applyBorder="1" applyAlignment="1">
      <alignment horizontal="center" vertical="top" wrapText="1"/>
    </xf>
    <xf numFmtId="0" fontId="4" fillId="7" borderId="3" xfId="0" applyFont="1" applyFill="1" applyBorder="1" applyAlignment="1">
      <alignment horizontal="center" vertical="top" wrapText="1"/>
    </xf>
    <xf numFmtId="164" fontId="13" fillId="7" borderId="1" xfId="0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14" fillId="5" borderId="1" xfId="0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7" fillId="0" borderId="1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 textRotation="90" wrapText="1"/>
    </xf>
    <xf numFmtId="0" fontId="16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K100"/>
  <sheetViews>
    <sheetView tabSelected="1" topLeftCell="A10" zoomScale="142" zoomScaleNormal="142" workbookViewId="0">
      <selection activeCell="J22" sqref="J22"/>
    </sheetView>
  </sheetViews>
  <sheetFormatPr defaultRowHeight="15"/>
  <cols>
    <col min="1" max="1" width="3.5703125" style="1" customWidth="1"/>
    <col min="2" max="2" width="21.28515625" style="2" customWidth="1"/>
    <col min="3" max="3" width="6.42578125" style="12" customWidth="1"/>
    <col min="4" max="4" width="8.140625" style="12" customWidth="1"/>
    <col min="5" max="5" width="6.5703125" style="1" customWidth="1"/>
    <col min="6" max="6" width="6.140625" style="1" customWidth="1"/>
    <col min="7" max="7" width="7.85546875" style="1" customWidth="1"/>
    <col min="8" max="8" width="8.140625" style="1" customWidth="1"/>
    <col min="9" max="9" width="3" style="1" customWidth="1"/>
    <col min="10" max="10" width="7.5703125" style="1" customWidth="1"/>
    <col min="11" max="11" width="7.28515625" style="1" customWidth="1"/>
    <col min="12" max="12" width="6.5703125" style="1" customWidth="1"/>
    <col min="13" max="13" width="7.85546875" style="1" customWidth="1"/>
    <col min="14" max="14" width="7.28515625" style="1" customWidth="1"/>
    <col min="15" max="15" width="6.5703125" style="1" customWidth="1"/>
    <col min="16" max="16" width="7.85546875" style="1" customWidth="1"/>
    <col min="17" max="17" width="7.28515625" style="1" customWidth="1"/>
    <col min="18" max="18" width="6.5703125" style="1" customWidth="1"/>
    <col min="19" max="19" width="7.85546875" style="1" customWidth="1"/>
    <col min="20" max="20" width="3.5703125" style="1" customWidth="1"/>
    <col min="21" max="21" width="23.140625" style="2" customWidth="1"/>
    <col min="22" max="22" width="5.140625" style="12" customWidth="1"/>
    <col min="23" max="23" width="8.140625" style="12" customWidth="1"/>
    <col min="24" max="24" width="7" style="1" customWidth="1"/>
    <col min="25" max="25" width="6.85546875" style="1" customWidth="1"/>
    <col min="26" max="26" width="9" style="1" customWidth="1"/>
    <col min="27" max="27" width="7.42578125" style="1" customWidth="1"/>
    <col min="28" max="28" width="6.5703125" style="1" customWidth="1"/>
    <col min="29" max="29" width="7.5703125" style="1" customWidth="1"/>
    <col min="30" max="30" width="6.5703125" style="1" customWidth="1"/>
    <col min="31" max="31" width="6.85546875" style="1" customWidth="1"/>
    <col min="32" max="32" width="7.140625" style="1" customWidth="1"/>
    <col min="33" max="33" width="7.28515625" style="1" customWidth="1"/>
    <col min="34" max="34" width="7" style="1" customWidth="1"/>
    <col min="35" max="36" width="7.5703125" style="1" customWidth="1"/>
    <col min="37" max="37" width="15.28515625" style="1" customWidth="1"/>
    <col min="38" max="16384" width="9.140625" style="1"/>
  </cols>
  <sheetData>
    <row r="2" spans="1:37" ht="15.75">
      <c r="L2" s="3"/>
      <c r="M2" s="4"/>
      <c r="O2" s="3"/>
      <c r="P2" s="4"/>
      <c r="R2" s="3" t="s">
        <v>0</v>
      </c>
      <c r="S2" s="4"/>
      <c r="AE2" s="3"/>
      <c r="AG2" s="3" t="s">
        <v>0</v>
      </c>
      <c r="AH2" s="4"/>
      <c r="AI2" s="4"/>
      <c r="AJ2" s="4"/>
    </row>
    <row r="3" spans="1:37" ht="18">
      <c r="I3" s="5" t="s">
        <v>1</v>
      </c>
      <c r="AB3" s="5" t="s">
        <v>1</v>
      </c>
    </row>
    <row r="4" spans="1:37" ht="18">
      <c r="A4" s="5"/>
      <c r="L4" s="7"/>
      <c r="M4" s="7"/>
      <c r="O4" s="7"/>
      <c r="P4" s="7"/>
      <c r="R4" s="7" t="s">
        <v>9</v>
      </c>
      <c r="S4" s="7"/>
      <c r="T4" s="5"/>
      <c r="AE4" s="7"/>
      <c r="AF4" s="7"/>
      <c r="AH4" s="7" t="s">
        <v>9</v>
      </c>
      <c r="AI4" s="7"/>
      <c r="AJ4" s="7"/>
    </row>
    <row r="5" spans="1:37" ht="76.5" customHeight="1">
      <c r="A5" s="57" t="s">
        <v>2</v>
      </c>
      <c r="B5" s="59" t="s">
        <v>3</v>
      </c>
      <c r="C5" s="61" t="s">
        <v>5</v>
      </c>
      <c r="D5" s="61" t="s">
        <v>6</v>
      </c>
      <c r="E5" s="57" t="s">
        <v>33</v>
      </c>
      <c r="F5" s="57"/>
      <c r="G5" s="57"/>
      <c r="H5" s="66" t="s">
        <v>41</v>
      </c>
      <c r="I5" s="66"/>
      <c r="J5" s="66"/>
      <c r="K5" s="58" t="s">
        <v>34</v>
      </c>
      <c r="L5" s="58"/>
      <c r="M5" s="58"/>
      <c r="N5" s="66" t="s">
        <v>35</v>
      </c>
      <c r="O5" s="66"/>
      <c r="P5" s="66"/>
      <c r="Q5" s="57" t="s">
        <v>36</v>
      </c>
      <c r="R5" s="57"/>
      <c r="S5" s="57"/>
      <c r="T5" s="57" t="s">
        <v>2</v>
      </c>
      <c r="U5" s="59" t="s">
        <v>3</v>
      </c>
      <c r="V5" s="61" t="s">
        <v>5</v>
      </c>
      <c r="W5" s="61" t="s">
        <v>6</v>
      </c>
      <c r="X5" s="57" t="s">
        <v>37</v>
      </c>
      <c r="Y5" s="57"/>
      <c r="Z5" s="57"/>
      <c r="AA5" s="57" t="s">
        <v>38</v>
      </c>
      <c r="AB5" s="57"/>
      <c r="AC5" s="57"/>
      <c r="AD5" s="58" t="s">
        <v>39</v>
      </c>
      <c r="AE5" s="58"/>
      <c r="AF5" s="58"/>
      <c r="AG5" s="57" t="s">
        <v>40</v>
      </c>
      <c r="AH5" s="57"/>
      <c r="AI5" s="57"/>
      <c r="AJ5" s="27"/>
    </row>
    <row r="6" spans="1:37" ht="33.75" customHeight="1">
      <c r="A6" s="57"/>
      <c r="B6" s="59"/>
      <c r="C6" s="62"/>
      <c r="D6" s="61"/>
      <c r="E6" s="57"/>
      <c r="F6" s="57"/>
      <c r="G6" s="57"/>
      <c r="H6" s="66"/>
      <c r="I6" s="66"/>
      <c r="J6" s="66"/>
      <c r="K6" s="58"/>
      <c r="L6" s="58"/>
      <c r="M6" s="58"/>
      <c r="N6" s="66"/>
      <c r="O6" s="66"/>
      <c r="P6" s="66"/>
      <c r="Q6" s="57"/>
      <c r="R6" s="57"/>
      <c r="S6" s="57"/>
      <c r="T6" s="57"/>
      <c r="U6" s="59"/>
      <c r="V6" s="62"/>
      <c r="W6" s="61"/>
      <c r="X6" s="57"/>
      <c r="Y6" s="57"/>
      <c r="Z6" s="57"/>
      <c r="AA6" s="57"/>
      <c r="AB6" s="57"/>
      <c r="AC6" s="57"/>
      <c r="AD6" s="58"/>
      <c r="AE6" s="58"/>
      <c r="AF6" s="58"/>
      <c r="AG6" s="57"/>
      <c r="AH6" s="57"/>
      <c r="AI6" s="57"/>
      <c r="AJ6" s="27"/>
    </row>
    <row r="7" spans="1:37" ht="63" customHeight="1">
      <c r="A7" s="57"/>
      <c r="B7" s="59"/>
      <c r="C7" s="62"/>
      <c r="D7" s="61"/>
      <c r="E7" s="18" t="s">
        <v>7</v>
      </c>
      <c r="F7" s="18" t="s">
        <v>4</v>
      </c>
      <c r="G7" s="18" t="s">
        <v>8</v>
      </c>
      <c r="H7" s="18" t="s">
        <v>7</v>
      </c>
      <c r="I7" s="18" t="s">
        <v>4</v>
      </c>
      <c r="J7" s="18" t="s">
        <v>8</v>
      </c>
      <c r="K7" s="18" t="s">
        <v>7</v>
      </c>
      <c r="L7" s="18" t="s">
        <v>4</v>
      </c>
      <c r="M7" s="18" t="s">
        <v>8</v>
      </c>
      <c r="N7" s="18" t="s">
        <v>7</v>
      </c>
      <c r="O7" s="18" t="s">
        <v>4</v>
      </c>
      <c r="P7" s="18" t="s">
        <v>8</v>
      </c>
      <c r="Q7" s="18" t="s">
        <v>7</v>
      </c>
      <c r="R7" s="18" t="s">
        <v>4</v>
      </c>
      <c r="S7" s="18" t="s">
        <v>8</v>
      </c>
      <c r="T7" s="57"/>
      <c r="U7" s="59"/>
      <c r="V7" s="62"/>
      <c r="W7" s="61"/>
      <c r="X7" s="18" t="s">
        <v>7</v>
      </c>
      <c r="Y7" s="18" t="s">
        <v>4</v>
      </c>
      <c r="Z7" s="18" t="s">
        <v>8</v>
      </c>
      <c r="AA7" s="18" t="s">
        <v>7</v>
      </c>
      <c r="AB7" s="18" t="s">
        <v>4</v>
      </c>
      <c r="AC7" s="18" t="s">
        <v>8</v>
      </c>
      <c r="AD7" s="18" t="s">
        <v>7</v>
      </c>
      <c r="AE7" s="18" t="s">
        <v>4</v>
      </c>
      <c r="AF7" s="18" t="s">
        <v>8</v>
      </c>
      <c r="AG7" s="18" t="s">
        <v>7</v>
      </c>
      <c r="AH7" s="18" t="s">
        <v>4</v>
      </c>
      <c r="AI7" s="18" t="s">
        <v>8</v>
      </c>
      <c r="AJ7" s="27"/>
    </row>
    <row r="8" spans="1:37" s="13" customFormat="1" ht="14.25" customHeight="1" thickBot="1">
      <c r="A8" s="57"/>
      <c r="B8" s="60"/>
      <c r="C8" s="63"/>
      <c r="D8" s="64"/>
      <c r="E8" s="19">
        <v>1</v>
      </c>
      <c r="F8" s="19">
        <v>2</v>
      </c>
      <c r="G8" s="19">
        <v>3</v>
      </c>
      <c r="H8" s="19">
        <v>4</v>
      </c>
      <c r="I8" s="19">
        <v>5</v>
      </c>
      <c r="J8" s="19">
        <v>6</v>
      </c>
      <c r="K8" s="19">
        <v>7</v>
      </c>
      <c r="L8" s="19">
        <v>8</v>
      </c>
      <c r="M8" s="19">
        <v>9</v>
      </c>
      <c r="N8" s="19">
        <v>10</v>
      </c>
      <c r="O8" s="19">
        <v>11</v>
      </c>
      <c r="P8" s="19">
        <v>12</v>
      </c>
      <c r="Q8" s="19">
        <v>13</v>
      </c>
      <c r="R8" s="19">
        <v>14</v>
      </c>
      <c r="S8" s="19">
        <v>15</v>
      </c>
      <c r="T8" s="57"/>
      <c r="U8" s="60"/>
      <c r="V8" s="63"/>
      <c r="W8" s="64"/>
      <c r="X8" s="19">
        <v>16</v>
      </c>
      <c r="Y8" s="19">
        <v>17</v>
      </c>
      <c r="Z8" s="19">
        <v>18</v>
      </c>
      <c r="AA8" s="19">
        <v>19</v>
      </c>
      <c r="AB8" s="19">
        <v>20</v>
      </c>
      <c r="AC8" s="19">
        <v>21</v>
      </c>
      <c r="AD8" s="19">
        <v>22</v>
      </c>
      <c r="AE8" s="19">
        <v>23</v>
      </c>
      <c r="AF8" s="19">
        <v>24</v>
      </c>
      <c r="AG8" s="19">
        <v>25</v>
      </c>
      <c r="AH8" s="19">
        <v>26</v>
      </c>
      <c r="AI8" s="19">
        <v>27</v>
      </c>
      <c r="AJ8" s="28"/>
    </row>
    <row r="9" spans="1:37" ht="15.75" thickBot="1">
      <c r="A9" s="10">
        <v>1</v>
      </c>
      <c r="B9" s="15" t="s">
        <v>11</v>
      </c>
      <c r="C9" s="16">
        <v>30</v>
      </c>
      <c r="D9" s="17">
        <v>21000</v>
      </c>
      <c r="E9" s="6">
        <f>G9/1.2</f>
        <v>16830</v>
      </c>
      <c r="F9" s="6">
        <f>G9-E9</f>
        <v>3366</v>
      </c>
      <c r="G9" s="20">
        <v>20196</v>
      </c>
      <c r="H9" s="6" t="s">
        <v>10</v>
      </c>
      <c r="I9" s="6" t="s">
        <v>10</v>
      </c>
      <c r="J9" s="6" t="s">
        <v>10</v>
      </c>
      <c r="K9" s="6" t="s">
        <v>10</v>
      </c>
      <c r="L9" s="6" t="s">
        <v>10</v>
      </c>
      <c r="M9" s="6" t="s">
        <v>10</v>
      </c>
      <c r="N9" s="6" t="s">
        <v>10</v>
      </c>
      <c r="O9" s="6" t="s">
        <v>10</v>
      </c>
      <c r="P9" s="6" t="s">
        <v>10</v>
      </c>
      <c r="Q9" s="6" t="s">
        <v>10</v>
      </c>
      <c r="R9" s="6" t="s">
        <v>10</v>
      </c>
      <c r="S9" s="6" t="s">
        <v>10</v>
      </c>
      <c r="T9" s="10">
        <v>1</v>
      </c>
      <c r="U9" s="14" t="s">
        <v>11</v>
      </c>
      <c r="V9" s="16">
        <v>30</v>
      </c>
      <c r="W9" s="17">
        <v>21000</v>
      </c>
      <c r="X9" s="6">
        <f t="shared" ref="X9" si="0">Z9/1.2</f>
        <v>6900</v>
      </c>
      <c r="Y9" s="6">
        <f t="shared" ref="Y9:Y19" si="1">Z9-X9</f>
        <v>1380</v>
      </c>
      <c r="Z9" s="24">
        <v>8280</v>
      </c>
      <c r="AA9" s="6" t="s">
        <v>10</v>
      </c>
      <c r="AB9" s="6" t="s">
        <v>10</v>
      </c>
      <c r="AC9" s="6" t="s">
        <v>10</v>
      </c>
      <c r="AD9" s="6" t="s">
        <v>10</v>
      </c>
      <c r="AE9" s="6" t="s">
        <v>10</v>
      </c>
      <c r="AF9" s="6" t="s">
        <v>10</v>
      </c>
      <c r="AG9" s="6" t="s">
        <v>10</v>
      </c>
      <c r="AH9" s="6" t="s">
        <v>10</v>
      </c>
      <c r="AI9" s="6" t="s">
        <v>10</v>
      </c>
      <c r="AJ9" s="29">
        <v>1</v>
      </c>
      <c r="AK9" s="22" t="s">
        <v>22</v>
      </c>
    </row>
    <row r="10" spans="1:37" ht="21.75" thickBot="1">
      <c r="A10" s="10">
        <v>2</v>
      </c>
      <c r="B10" s="15" t="s">
        <v>12</v>
      </c>
      <c r="C10" s="16">
        <v>700</v>
      </c>
      <c r="D10" s="17">
        <v>115500</v>
      </c>
      <c r="E10" s="6">
        <f>G10/1.2</f>
        <v>94600</v>
      </c>
      <c r="F10" s="6">
        <f>G10-E10</f>
        <v>18920</v>
      </c>
      <c r="G10" s="20">
        <v>113520</v>
      </c>
      <c r="H10" s="6" t="s">
        <v>10</v>
      </c>
      <c r="I10" s="6" t="s">
        <v>10</v>
      </c>
      <c r="J10" s="6" t="s">
        <v>10</v>
      </c>
      <c r="K10" s="6" t="s">
        <v>10</v>
      </c>
      <c r="L10" s="6" t="s">
        <v>10</v>
      </c>
      <c r="M10" s="6" t="s">
        <v>10</v>
      </c>
      <c r="N10" s="11">
        <f t="shared" ref="N10" si="2">P10/1.2</f>
        <v>136500</v>
      </c>
      <c r="O10" s="26">
        <f t="shared" ref="O10:O19" si="3">P10-N10</f>
        <v>27300</v>
      </c>
      <c r="P10" s="21">
        <v>163800</v>
      </c>
      <c r="Q10" s="6" t="s">
        <v>10</v>
      </c>
      <c r="R10" s="6" t="s">
        <v>10</v>
      </c>
      <c r="S10" s="6" t="s">
        <v>10</v>
      </c>
      <c r="T10" s="10">
        <v>2</v>
      </c>
      <c r="U10" s="14" t="s">
        <v>12</v>
      </c>
      <c r="V10" s="16">
        <v>700</v>
      </c>
      <c r="W10" s="17">
        <v>115500</v>
      </c>
      <c r="X10" s="11">
        <f t="shared" ref="X10" si="4">Z10/1.2</f>
        <v>131833.33333333334</v>
      </c>
      <c r="Y10" s="11">
        <f t="shared" si="1"/>
        <v>26366.666666666657</v>
      </c>
      <c r="Z10" s="25">
        <v>158200</v>
      </c>
      <c r="AA10" s="6" t="s">
        <v>10</v>
      </c>
      <c r="AB10" s="6" t="s">
        <v>10</v>
      </c>
      <c r="AC10" s="6" t="s">
        <v>10</v>
      </c>
      <c r="AD10" s="6" t="s">
        <v>10</v>
      </c>
      <c r="AE10" s="6" t="s">
        <v>10</v>
      </c>
      <c r="AF10" s="6" t="s">
        <v>10</v>
      </c>
      <c r="AG10" s="11">
        <f t="shared" ref="AG10" si="5">AI10/1.2</f>
        <v>134166.66666666669</v>
      </c>
      <c r="AH10" s="26">
        <f t="shared" ref="AH10:AH19" si="6">AI10-AG10</f>
        <v>26833.333333333314</v>
      </c>
      <c r="AI10" s="25">
        <v>161000</v>
      </c>
      <c r="AJ10" s="30">
        <v>2</v>
      </c>
      <c r="AK10" s="23" t="s">
        <v>23</v>
      </c>
    </row>
    <row r="11" spans="1:37" ht="21.75" thickBot="1">
      <c r="A11" s="10">
        <v>3</v>
      </c>
      <c r="B11" s="15" t="s">
        <v>13</v>
      </c>
      <c r="C11" s="16">
        <v>800</v>
      </c>
      <c r="D11" s="17">
        <v>224000</v>
      </c>
      <c r="E11" s="6">
        <f t="shared" ref="E11:E19" si="7">G11/1.2</f>
        <v>184250</v>
      </c>
      <c r="F11" s="6">
        <f t="shared" ref="F11:F19" si="8">G11-E11</f>
        <v>36850</v>
      </c>
      <c r="G11" s="20">
        <v>221100</v>
      </c>
      <c r="H11" s="6" t="s">
        <v>10</v>
      </c>
      <c r="I11" s="6" t="s">
        <v>10</v>
      </c>
      <c r="J11" s="6" t="s">
        <v>10</v>
      </c>
      <c r="K11" s="6" t="s">
        <v>10</v>
      </c>
      <c r="L11" s="6" t="s">
        <v>10</v>
      </c>
      <c r="M11" s="6" t="s">
        <v>10</v>
      </c>
      <c r="N11" s="11">
        <f t="shared" ref="N11:N19" si="9">P11/1.2</f>
        <v>245333.33333333334</v>
      </c>
      <c r="O11" s="26">
        <f t="shared" si="3"/>
        <v>49066.666666666657</v>
      </c>
      <c r="P11" s="21">
        <v>294400</v>
      </c>
      <c r="Q11" s="6" t="s">
        <v>10</v>
      </c>
      <c r="R11" s="6" t="s">
        <v>10</v>
      </c>
      <c r="S11" s="6" t="s">
        <v>10</v>
      </c>
      <c r="T11" s="10">
        <v>3</v>
      </c>
      <c r="U11" s="14" t="s">
        <v>13</v>
      </c>
      <c r="V11" s="16">
        <v>800</v>
      </c>
      <c r="W11" s="17">
        <v>224000</v>
      </c>
      <c r="X11" s="11">
        <f t="shared" ref="X11:X13" si="10">Z11/1.2</f>
        <v>230666.66666666669</v>
      </c>
      <c r="Y11" s="6">
        <f t="shared" si="1"/>
        <v>46133.333333333314</v>
      </c>
      <c r="Z11" s="24">
        <v>276800</v>
      </c>
      <c r="AA11" s="6" t="s">
        <v>10</v>
      </c>
      <c r="AB11" s="6" t="s">
        <v>10</v>
      </c>
      <c r="AC11" s="6" t="s">
        <v>10</v>
      </c>
      <c r="AD11" s="6" t="s">
        <v>10</v>
      </c>
      <c r="AE11" s="6" t="s">
        <v>10</v>
      </c>
      <c r="AF11" s="6" t="s">
        <v>10</v>
      </c>
      <c r="AG11" s="11">
        <f t="shared" ref="AG11:AG13" si="11">AI11/1.2</f>
        <v>280000</v>
      </c>
      <c r="AH11" s="26">
        <f t="shared" si="6"/>
        <v>56000</v>
      </c>
      <c r="AI11" s="25">
        <v>336000</v>
      </c>
      <c r="AJ11" s="30">
        <v>3</v>
      </c>
      <c r="AK11" s="23" t="s">
        <v>24</v>
      </c>
    </row>
    <row r="12" spans="1:37" ht="15.75" thickBot="1">
      <c r="A12" s="10">
        <v>4</v>
      </c>
      <c r="B12" s="15" t="s">
        <v>14</v>
      </c>
      <c r="C12" s="16">
        <v>1000</v>
      </c>
      <c r="D12" s="17">
        <v>1200000</v>
      </c>
      <c r="E12" s="6" t="s">
        <v>10</v>
      </c>
      <c r="F12" s="6" t="s">
        <v>10</v>
      </c>
      <c r="G12" s="6" t="s">
        <v>10</v>
      </c>
      <c r="H12" s="6" t="s">
        <v>10</v>
      </c>
      <c r="I12" s="6" t="s">
        <v>10</v>
      </c>
      <c r="J12" s="6" t="s">
        <v>10</v>
      </c>
      <c r="K12" s="6">
        <f t="shared" ref="K12" si="12">M12/1.2</f>
        <v>665833.33333333337</v>
      </c>
      <c r="L12" s="26">
        <f t="shared" ref="L12" si="13">M12-K12</f>
        <v>133166.66666666663</v>
      </c>
      <c r="M12" s="20">
        <v>799000</v>
      </c>
      <c r="N12" s="6">
        <f t="shared" si="9"/>
        <v>655833.33333333337</v>
      </c>
      <c r="O12" s="26">
        <f t="shared" si="3"/>
        <v>131166.66666666663</v>
      </c>
      <c r="P12" s="20">
        <v>787000</v>
      </c>
      <c r="Q12" s="6">
        <f t="shared" ref="Q12" si="14">S12/1.2</f>
        <v>785000</v>
      </c>
      <c r="R12" s="26">
        <f t="shared" ref="R12" si="15">S12-Q12</f>
        <v>157000</v>
      </c>
      <c r="S12" s="20">
        <v>942000</v>
      </c>
      <c r="T12" s="10">
        <v>4</v>
      </c>
      <c r="U12" s="14" t="s">
        <v>14</v>
      </c>
      <c r="V12" s="16">
        <v>1000</v>
      </c>
      <c r="W12" s="17">
        <v>1200000</v>
      </c>
      <c r="X12" s="6">
        <f t="shared" si="10"/>
        <v>938333.33333333337</v>
      </c>
      <c r="Y12" s="6">
        <f t="shared" si="1"/>
        <v>187666.66666666663</v>
      </c>
      <c r="Z12" s="24">
        <v>1126000</v>
      </c>
      <c r="AA12" s="6" t="s">
        <v>10</v>
      </c>
      <c r="AB12" s="6" t="s">
        <v>10</v>
      </c>
      <c r="AC12" s="6" t="s">
        <v>10</v>
      </c>
      <c r="AD12" s="11">
        <f t="shared" ref="AD12" si="16">AF12/1.2</f>
        <v>1166666.6666666667</v>
      </c>
      <c r="AE12" s="26">
        <f t="shared" ref="AE12" si="17">AF12-AD12</f>
        <v>233333.33333333326</v>
      </c>
      <c r="AF12" s="24">
        <v>1400000</v>
      </c>
      <c r="AG12" s="6">
        <f t="shared" si="11"/>
        <v>650000</v>
      </c>
      <c r="AH12" s="26">
        <f t="shared" si="6"/>
        <v>130000</v>
      </c>
      <c r="AI12" s="24">
        <v>780000</v>
      </c>
      <c r="AJ12" s="29">
        <v>4</v>
      </c>
      <c r="AK12" s="23" t="s">
        <v>25</v>
      </c>
    </row>
    <row r="13" spans="1:37" ht="15.75" thickBot="1">
      <c r="A13" s="10">
        <v>5</v>
      </c>
      <c r="B13" s="15" t="s">
        <v>15</v>
      </c>
      <c r="C13" s="16">
        <v>120</v>
      </c>
      <c r="D13" s="17">
        <v>240000</v>
      </c>
      <c r="E13" s="6">
        <f t="shared" si="7"/>
        <v>188650</v>
      </c>
      <c r="F13" s="6">
        <f t="shared" si="8"/>
        <v>37730</v>
      </c>
      <c r="G13" s="20">
        <v>226380</v>
      </c>
      <c r="H13" s="6" t="s">
        <v>10</v>
      </c>
      <c r="I13" s="6" t="s">
        <v>10</v>
      </c>
      <c r="J13" s="6" t="s">
        <v>10</v>
      </c>
      <c r="K13" s="6" t="s">
        <v>10</v>
      </c>
      <c r="L13" s="6" t="s">
        <v>10</v>
      </c>
      <c r="M13" s="6" t="s">
        <v>10</v>
      </c>
      <c r="N13" s="6">
        <f t="shared" si="9"/>
        <v>182600</v>
      </c>
      <c r="O13" s="26">
        <f t="shared" si="3"/>
        <v>36520</v>
      </c>
      <c r="P13" s="20">
        <v>219120</v>
      </c>
      <c r="Q13" s="6" t="s">
        <v>10</v>
      </c>
      <c r="R13" s="6" t="s">
        <v>10</v>
      </c>
      <c r="S13" s="6" t="s">
        <v>10</v>
      </c>
      <c r="T13" s="10">
        <v>5</v>
      </c>
      <c r="U13" s="14" t="s">
        <v>15</v>
      </c>
      <c r="V13" s="16">
        <v>120</v>
      </c>
      <c r="W13" s="17">
        <v>240000</v>
      </c>
      <c r="X13" s="11">
        <f t="shared" si="10"/>
        <v>289600</v>
      </c>
      <c r="Y13" s="11">
        <f t="shared" si="1"/>
        <v>57920</v>
      </c>
      <c r="Z13" s="25">
        <v>347520</v>
      </c>
      <c r="AA13" s="6" t="s">
        <v>10</v>
      </c>
      <c r="AB13" s="6" t="s">
        <v>10</v>
      </c>
      <c r="AC13" s="6" t="s">
        <v>10</v>
      </c>
      <c r="AD13" s="6" t="s">
        <v>10</v>
      </c>
      <c r="AE13" s="6" t="s">
        <v>10</v>
      </c>
      <c r="AF13" s="6" t="s">
        <v>10</v>
      </c>
      <c r="AG13" s="6">
        <f t="shared" si="11"/>
        <v>165000</v>
      </c>
      <c r="AH13" s="6">
        <f t="shared" si="6"/>
        <v>33000</v>
      </c>
      <c r="AI13" s="24">
        <v>198000</v>
      </c>
      <c r="AJ13" s="30">
        <v>5</v>
      </c>
      <c r="AK13" s="23" t="s">
        <v>26</v>
      </c>
    </row>
    <row r="14" spans="1:37" ht="15.75" thickBot="1">
      <c r="A14" s="10">
        <v>6</v>
      </c>
      <c r="B14" s="15" t="s">
        <v>16</v>
      </c>
      <c r="C14" s="16">
        <v>100</v>
      </c>
      <c r="D14" s="17">
        <v>300000</v>
      </c>
      <c r="E14" s="6" t="s">
        <v>10</v>
      </c>
      <c r="F14" s="6" t="s">
        <v>10</v>
      </c>
      <c r="G14" s="6" t="s">
        <v>10</v>
      </c>
      <c r="H14" s="6" t="s">
        <v>10</v>
      </c>
      <c r="I14" s="6" t="s">
        <v>10</v>
      </c>
      <c r="J14" s="6" t="s">
        <v>10</v>
      </c>
      <c r="K14" s="6" t="s">
        <v>10</v>
      </c>
      <c r="L14" s="6" t="s">
        <v>10</v>
      </c>
      <c r="M14" s="6" t="s">
        <v>10</v>
      </c>
      <c r="N14" s="11">
        <f t="shared" si="9"/>
        <v>307000</v>
      </c>
      <c r="O14" s="26">
        <f t="shared" si="3"/>
        <v>61400</v>
      </c>
      <c r="P14" s="20">
        <v>368400</v>
      </c>
      <c r="Q14" s="6" t="s">
        <v>10</v>
      </c>
      <c r="R14" s="6" t="s">
        <v>10</v>
      </c>
      <c r="S14" s="6" t="s">
        <v>10</v>
      </c>
      <c r="T14" s="10">
        <v>6</v>
      </c>
      <c r="U14" s="14" t="s">
        <v>16</v>
      </c>
      <c r="V14" s="16">
        <v>100</v>
      </c>
      <c r="W14" s="17">
        <v>300000</v>
      </c>
      <c r="X14" s="6" t="s">
        <v>10</v>
      </c>
      <c r="Y14" s="6" t="s">
        <v>10</v>
      </c>
      <c r="Z14" s="6" t="s">
        <v>10</v>
      </c>
      <c r="AA14" s="6" t="s">
        <v>10</v>
      </c>
      <c r="AB14" s="6" t="s">
        <v>10</v>
      </c>
      <c r="AC14" s="6" t="s">
        <v>10</v>
      </c>
      <c r="AD14" s="6" t="s">
        <v>10</v>
      </c>
      <c r="AE14" s="6" t="s">
        <v>10</v>
      </c>
      <c r="AF14" s="6" t="s">
        <v>10</v>
      </c>
      <c r="AG14" s="6" t="s">
        <v>10</v>
      </c>
      <c r="AH14" s="6" t="s">
        <v>10</v>
      </c>
      <c r="AI14" s="6" t="s">
        <v>10</v>
      </c>
      <c r="AJ14" s="30">
        <v>6</v>
      </c>
      <c r="AK14" s="23" t="s">
        <v>27</v>
      </c>
    </row>
    <row r="15" spans="1:37" ht="15.75" thickBot="1">
      <c r="A15" s="10">
        <v>7</v>
      </c>
      <c r="B15" s="15" t="s">
        <v>17</v>
      </c>
      <c r="C15" s="16">
        <v>520</v>
      </c>
      <c r="D15" s="17">
        <v>754000</v>
      </c>
      <c r="E15" s="6">
        <f t="shared" si="7"/>
        <v>617650</v>
      </c>
      <c r="F15" s="6">
        <f t="shared" si="8"/>
        <v>123530</v>
      </c>
      <c r="G15" s="20">
        <v>741180</v>
      </c>
      <c r="H15" s="6" t="s">
        <v>10</v>
      </c>
      <c r="I15" s="6" t="s">
        <v>10</v>
      </c>
      <c r="J15" s="6" t="s">
        <v>10</v>
      </c>
      <c r="K15" s="6" t="s">
        <v>10</v>
      </c>
      <c r="L15" s="6" t="s">
        <v>10</v>
      </c>
      <c r="M15" s="6" t="s">
        <v>10</v>
      </c>
      <c r="N15" s="11">
        <f t="shared" si="9"/>
        <v>734066.66666666674</v>
      </c>
      <c r="O15" s="26">
        <f t="shared" si="3"/>
        <v>146813.33333333326</v>
      </c>
      <c r="P15" s="20">
        <v>880880</v>
      </c>
      <c r="Q15" s="6" t="s">
        <v>10</v>
      </c>
      <c r="R15" s="6" t="s">
        <v>10</v>
      </c>
      <c r="S15" s="6" t="s">
        <v>10</v>
      </c>
      <c r="T15" s="10">
        <v>7</v>
      </c>
      <c r="U15" s="14" t="s">
        <v>17</v>
      </c>
      <c r="V15" s="16">
        <v>520</v>
      </c>
      <c r="W15" s="17">
        <v>754000</v>
      </c>
      <c r="X15" s="11">
        <f t="shared" ref="X15" si="18">Z15/1.2</f>
        <v>734933.33333333337</v>
      </c>
      <c r="Y15" s="6">
        <f t="shared" si="1"/>
        <v>146986.66666666663</v>
      </c>
      <c r="Z15" s="24">
        <v>881920</v>
      </c>
      <c r="AA15" s="6">
        <f t="shared" ref="AA15" si="19">AC15/1.2</f>
        <v>606666.66666666674</v>
      </c>
      <c r="AB15" s="26">
        <f t="shared" ref="AB15" si="20">AC15-AA15</f>
        <v>121333.33333333326</v>
      </c>
      <c r="AC15" s="24">
        <v>728000</v>
      </c>
      <c r="AD15" s="6" t="s">
        <v>10</v>
      </c>
      <c r="AE15" s="6" t="s">
        <v>10</v>
      </c>
      <c r="AF15" s="6" t="s">
        <v>10</v>
      </c>
      <c r="AG15" s="6">
        <f t="shared" ref="AG15:AG18" si="21">AI15/1.2</f>
        <v>606666.66666666674</v>
      </c>
      <c r="AH15" s="26">
        <f t="shared" si="6"/>
        <v>121333.33333333326</v>
      </c>
      <c r="AI15" s="24">
        <v>728000</v>
      </c>
      <c r="AJ15" s="29">
        <v>7</v>
      </c>
      <c r="AK15" s="23" t="s">
        <v>28</v>
      </c>
    </row>
    <row r="16" spans="1:37" ht="42.75" thickBot="1">
      <c r="A16" s="10">
        <v>8</v>
      </c>
      <c r="B16" s="15" t="s">
        <v>18</v>
      </c>
      <c r="C16" s="16">
        <v>700</v>
      </c>
      <c r="D16" s="17">
        <v>189000</v>
      </c>
      <c r="E16" s="6">
        <f t="shared" si="7"/>
        <v>146850</v>
      </c>
      <c r="F16" s="6">
        <f t="shared" si="8"/>
        <v>29370</v>
      </c>
      <c r="G16" s="20">
        <v>176220</v>
      </c>
      <c r="H16" s="6">
        <f>J16</f>
        <v>189000</v>
      </c>
      <c r="I16" s="6">
        <f>J16-H16</f>
        <v>0</v>
      </c>
      <c r="J16" s="6">
        <v>189000</v>
      </c>
      <c r="K16" s="6" t="s">
        <v>10</v>
      </c>
      <c r="L16" s="6" t="s">
        <v>10</v>
      </c>
      <c r="M16" s="6" t="s">
        <v>10</v>
      </c>
      <c r="N16" s="11">
        <f t="shared" si="9"/>
        <v>179666.66666666669</v>
      </c>
      <c r="O16" s="26">
        <f t="shared" si="3"/>
        <v>35933.333333333314</v>
      </c>
      <c r="P16" s="20">
        <v>215600</v>
      </c>
      <c r="Q16" s="6" t="s">
        <v>10</v>
      </c>
      <c r="R16" s="6" t="s">
        <v>10</v>
      </c>
      <c r="S16" s="6" t="s">
        <v>10</v>
      </c>
      <c r="T16" s="10">
        <v>8</v>
      </c>
      <c r="U16" s="14" t="s">
        <v>18</v>
      </c>
      <c r="V16" s="16">
        <v>700</v>
      </c>
      <c r="W16" s="17">
        <v>189000</v>
      </c>
      <c r="X16" s="11">
        <f t="shared" ref="X16:X19" si="22">Z16/1.2</f>
        <v>190166.66666666669</v>
      </c>
      <c r="Y16" s="6">
        <f t="shared" si="1"/>
        <v>38033.333333333314</v>
      </c>
      <c r="Z16" s="24">
        <v>228200</v>
      </c>
      <c r="AA16" s="6" t="s">
        <v>10</v>
      </c>
      <c r="AB16" s="6" t="s">
        <v>10</v>
      </c>
      <c r="AC16" s="6" t="s">
        <v>10</v>
      </c>
      <c r="AD16" s="6" t="s">
        <v>10</v>
      </c>
      <c r="AE16" s="6" t="s">
        <v>10</v>
      </c>
      <c r="AF16" s="6" t="s">
        <v>10</v>
      </c>
      <c r="AG16" s="11">
        <f t="shared" si="21"/>
        <v>198333.33333333334</v>
      </c>
      <c r="AH16" s="26">
        <f t="shared" si="6"/>
        <v>39666.666666666657</v>
      </c>
      <c r="AI16" s="24">
        <v>238000</v>
      </c>
      <c r="AJ16" s="30">
        <v>8</v>
      </c>
      <c r="AK16" s="23" t="s">
        <v>29</v>
      </c>
    </row>
    <row r="17" spans="1:37" ht="32.25" thickBot="1">
      <c r="A17" s="10">
        <v>9</v>
      </c>
      <c r="B17" s="15" t="s">
        <v>19</v>
      </c>
      <c r="C17" s="16">
        <v>800</v>
      </c>
      <c r="D17" s="17">
        <v>312000</v>
      </c>
      <c r="E17" s="6">
        <f t="shared" si="7"/>
        <v>247500</v>
      </c>
      <c r="F17" s="6">
        <f t="shared" si="8"/>
        <v>49500</v>
      </c>
      <c r="G17" s="20">
        <v>297000</v>
      </c>
      <c r="H17" s="6">
        <f>J17</f>
        <v>312000</v>
      </c>
      <c r="I17" s="6">
        <f>J17-H17</f>
        <v>0</v>
      </c>
      <c r="J17" s="6">
        <v>312000</v>
      </c>
      <c r="K17" s="6" t="s">
        <v>10</v>
      </c>
      <c r="L17" s="6" t="s">
        <v>10</v>
      </c>
      <c r="M17" s="6" t="s">
        <v>10</v>
      </c>
      <c r="N17" s="11">
        <f t="shared" si="9"/>
        <v>318666.66666666669</v>
      </c>
      <c r="O17" s="26">
        <f t="shared" si="3"/>
        <v>63733.333333333314</v>
      </c>
      <c r="P17" s="20">
        <v>382400</v>
      </c>
      <c r="Q17" s="6" t="s">
        <v>10</v>
      </c>
      <c r="R17" s="6" t="s">
        <v>10</v>
      </c>
      <c r="S17" s="6" t="s">
        <v>10</v>
      </c>
      <c r="T17" s="10">
        <v>9</v>
      </c>
      <c r="U17" s="14" t="s">
        <v>19</v>
      </c>
      <c r="V17" s="16">
        <v>800</v>
      </c>
      <c r="W17" s="17">
        <v>312000</v>
      </c>
      <c r="X17" s="11">
        <f t="shared" si="22"/>
        <v>310666.66666666669</v>
      </c>
      <c r="Y17" s="6">
        <f t="shared" si="1"/>
        <v>62133.333333333314</v>
      </c>
      <c r="Z17" s="24">
        <v>372800</v>
      </c>
      <c r="AA17" s="6" t="s">
        <v>10</v>
      </c>
      <c r="AB17" s="6" t="s">
        <v>10</v>
      </c>
      <c r="AC17" s="6" t="s">
        <v>10</v>
      </c>
      <c r="AD17" s="6" t="s">
        <v>10</v>
      </c>
      <c r="AE17" s="6" t="s">
        <v>10</v>
      </c>
      <c r="AF17" s="6" t="s">
        <v>10</v>
      </c>
      <c r="AG17" s="11">
        <f t="shared" si="21"/>
        <v>356666.66666666669</v>
      </c>
      <c r="AH17" s="26">
        <f t="shared" si="6"/>
        <v>71333.333333333314</v>
      </c>
      <c r="AI17" s="25">
        <v>428000</v>
      </c>
      <c r="AJ17" s="30">
        <v>9</v>
      </c>
      <c r="AK17" s="23" t="s">
        <v>30</v>
      </c>
    </row>
    <row r="18" spans="1:37" ht="15.75" thickBot="1">
      <c r="A18" s="10">
        <v>10</v>
      </c>
      <c r="B18" s="15" t="s">
        <v>20</v>
      </c>
      <c r="C18" s="16">
        <v>8</v>
      </c>
      <c r="D18" s="17">
        <v>160000</v>
      </c>
      <c r="E18" s="6">
        <f t="shared" si="7"/>
        <v>125400</v>
      </c>
      <c r="F18" s="6">
        <f t="shared" si="8"/>
        <v>25080</v>
      </c>
      <c r="G18" s="20">
        <v>150480</v>
      </c>
      <c r="H18" s="6" t="s">
        <v>10</v>
      </c>
      <c r="I18" s="6" t="s">
        <v>10</v>
      </c>
      <c r="J18" s="6" t="s">
        <v>10</v>
      </c>
      <c r="K18" s="6" t="s">
        <v>10</v>
      </c>
      <c r="L18" s="6" t="s">
        <v>10</v>
      </c>
      <c r="M18" s="6" t="s">
        <v>10</v>
      </c>
      <c r="N18" s="6">
        <f t="shared" si="9"/>
        <v>114053.33333333334</v>
      </c>
      <c r="O18" s="26">
        <f t="shared" si="3"/>
        <v>22810.666666666657</v>
      </c>
      <c r="P18" s="20">
        <v>136864</v>
      </c>
      <c r="Q18" s="6" t="s">
        <v>10</v>
      </c>
      <c r="R18" s="6" t="s">
        <v>10</v>
      </c>
      <c r="S18" s="6" t="s">
        <v>10</v>
      </c>
      <c r="T18" s="10">
        <v>10</v>
      </c>
      <c r="U18" s="14" t="s">
        <v>20</v>
      </c>
      <c r="V18" s="16">
        <v>8</v>
      </c>
      <c r="W18" s="17">
        <v>160000</v>
      </c>
      <c r="X18" s="6">
        <f t="shared" si="22"/>
        <v>123306.66666666667</v>
      </c>
      <c r="Y18" s="6">
        <f t="shared" si="1"/>
        <v>24661.333333333328</v>
      </c>
      <c r="Z18" s="24">
        <v>147968</v>
      </c>
      <c r="AA18" s="6" t="s">
        <v>10</v>
      </c>
      <c r="AB18" s="6" t="s">
        <v>10</v>
      </c>
      <c r="AC18" s="6" t="s">
        <v>10</v>
      </c>
      <c r="AD18" s="6" t="s">
        <v>10</v>
      </c>
      <c r="AE18" s="6" t="s">
        <v>10</v>
      </c>
      <c r="AF18" s="6" t="s">
        <v>10</v>
      </c>
      <c r="AG18" s="6">
        <f t="shared" si="21"/>
        <v>116666.66666666667</v>
      </c>
      <c r="AH18" s="6">
        <f t="shared" si="6"/>
        <v>23333.333333333328</v>
      </c>
      <c r="AI18" s="24">
        <v>140000</v>
      </c>
      <c r="AJ18" s="29">
        <v>10</v>
      </c>
      <c r="AK18" s="23" t="s">
        <v>31</v>
      </c>
    </row>
    <row r="19" spans="1:37" ht="15.75" thickBot="1">
      <c r="A19" s="10">
        <v>11</v>
      </c>
      <c r="B19" s="15" t="s">
        <v>21</v>
      </c>
      <c r="C19" s="16">
        <v>5</v>
      </c>
      <c r="D19" s="17">
        <v>125000</v>
      </c>
      <c r="E19" s="6">
        <f t="shared" si="7"/>
        <v>97350</v>
      </c>
      <c r="F19" s="6">
        <f t="shared" si="8"/>
        <v>19470</v>
      </c>
      <c r="G19" s="20">
        <v>116820</v>
      </c>
      <c r="H19" s="6" t="s">
        <v>10</v>
      </c>
      <c r="I19" s="6" t="s">
        <v>10</v>
      </c>
      <c r="J19" s="6" t="s">
        <v>10</v>
      </c>
      <c r="K19" s="6" t="s">
        <v>10</v>
      </c>
      <c r="L19" s="6" t="s">
        <v>10</v>
      </c>
      <c r="M19" s="6" t="s">
        <v>10</v>
      </c>
      <c r="N19" s="6">
        <f t="shared" si="9"/>
        <v>105658.33333333334</v>
      </c>
      <c r="O19" s="26">
        <f t="shared" si="3"/>
        <v>21131.666666666657</v>
      </c>
      <c r="P19" s="20">
        <v>126790</v>
      </c>
      <c r="Q19" s="6" t="s">
        <v>10</v>
      </c>
      <c r="R19" s="6" t="s">
        <v>10</v>
      </c>
      <c r="S19" s="6" t="s">
        <v>10</v>
      </c>
      <c r="T19" s="10">
        <v>11</v>
      </c>
      <c r="U19" s="14" t="s">
        <v>21</v>
      </c>
      <c r="V19" s="16">
        <v>5</v>
      </c>
      <c r="W19" s="17">
        <v>125000</v>
      </c>
      <c r="X19" s="11">
        <f t="shared" si="22"/>
        <v>119983.33333333334</v>
      </c>
      <c r="Y19" s="6">
        <f t="shared" si="1"/>
        <v>23996.666666666657</v>
      </c>
      <c r="Z19" s="24">
        <v>143980</v>
      </c>
      <c r="AA19" s="6" t="s">
        <v>10</v>
      </c>
      <c r="AB19" s="6" t="s">
        <v>10</v>
      </c>
      <c r="AC19" s="6" t="s">
        <v>10</v>
      </c>
      <c r="AD19" s="6" t="s">
        <v>10</v>
      </c>
      <c r="AE19" s="6" t="s">
        <v>10</v>
      </c>
      <c r="AF19" s="6" t="s">
        <v>10</v>
      </c>
      <c r="AG19" s="11">
        <f t="shared" ref="AG19" si="23">AI19/1.2</f>
        <v>114583.33333333334</v>
      </c>
      <c r="AH19" s="6">
        <f t="shared" si="6"/>
        <v>22916.666666666657</v>
      </c>
      <c r="AI19" s="24">
        <v>137500</v>
      </c>
      <c r="AJ19" s="30">
        <v>11</v>
      </c>
      <c r="AK19" s="23" t="s">
        <v>32</v>
      </c>
    </row>
    <row r="22" spans="1:37" ht="15.75">
      <c r="L22" s="3"/>
      <c r="M22" s="4"/>
      <c r="O22" s="3"/>
      <c r="P22" s="4"/>
      <c r="R22" s="3" t="s">
        <v>0</v>
      </c>
      <c r="S22" s="4"/>
      <c r="AE22" s="3"/>
      <c r="AG22" s="3" t="s">
        <v>0</v>
      </c>
      <c r="AH22" s="4"/>
      <c r="AI22" s="4"/>
      <c r="AJ22" s="4"/>
    </row>
    <row r="23" spans="1:37" ht="18">
      <c r="I23" s="5" t="s">
        <v>1</v>
      </c>
      <c r="AB23" s="5" t="s">
        <v>1</v>
      </c>
    </row>
    <row r="24" spans="1:37" ht="18">
      <c r="A24" s="5"/>
      <c r="L24" s="7"/>
      <c r="M24" s="7"/>
      <c r="O24" s="7"/>
      <c r="P24" s="7"/>
      <c r="R24" s="7" t="s">
        <v>9</v>
      </c>
      <c r="S24" s="7"/>
      <c r="T24" s="5"/>
      <c r="AE24" s="7"/>
      <c r="AF24" s="7"/>
      <c r="AH24" s="7" t="s">
        <v>9</v>
      </c>
      <c r="AI24" s="7"/>
      <c r="AJ24" s="7"/>
    </row>
    <row r="25" spans="1:37" ht="76.5" customHeight="1">
      <c r="A25" s="57" t="s">
        <v>2</v>
      </c>
      <c r="B25" s="59" t="s">
        <v>3</v>
      </c>
      <c r="C25" s="61" t="s">
        <v>5</v>
      </c>
      <c r="D25" s="61" t="s">
        <v>6</v>
      </c>
      <c r="E25" s="57" t="s">
        <v>33</v>
      </c>
      <c r="F25" s="57"/>
      <c r="G25" s="57"/>
      <c r="H25" s="65" t="s">
        <v>41</v>
      </c>
      <c r="I25" s="65"/>
      <c r="J25" s="65"/>
      <c r="K25" s="58" t="s">
        <v>34</v>
      </c>
      <c r="L25" s="58"/>
      <c r="M25" s="58"/>
      <c r="N25" s="65" t="s">
        <v>35</v>
      </c>
      <c r="O25" s="65"/>
      <c r="P25" s="65"/>
      <c r="Q25" s="57" t="s">
        <v>36</v>
      </c>
      <c r="R25" s="57"/>
      <c r="S25" s="57"/>
      <c r="T25" s="57" t="s">
        <v>2</v>
      </c>
      <c r="U25" s="59" t="s">
        <v>3</v>
      </c>
      <c r="V25" s="61" t="s">
        <v>5</v>
      </c>
      <c r="W25" s="61" t="s">
        <v>6</v>
      </c>
      <c r="X25" s="57" t="s">
        <v>37</v>
      </c>
      <c r="Y25" s="57"/>
      <c r="Z25" s="57"/>
      <c r="AA25" s="57" t="s">
        <v>38</v>
      </c>
      <c r="AB25" s="57"/>
      <c r="AC25" s="57"/>
      <c r="AD25" s="58" t="s">
        <v>39</v>
      </c>
      <c r="AE25" s="58"/>
      <c r="AF25" s="58"/>
      <c r="AG25" s="57" t="s">
        <v>40</v>
      </c>
      <c r="AH25" s="57"/>
      <c r="AI25" s="57"/>
      <c r="AJ25" s="27"/>
    </row>
    <row r="26" spans="1:37" ht="33.75" customHeight="1">
      <c r="A26" s="57"/>
      <c r="B26" s="59"/>
      <c r="C26" s="62"/>
      <c r="D26" s="61"/>
      <c r="E26" s="57"/>
      <c r="F26" s="57"/>
      <c r="G26" s="57"/>
      <c r="H26" s="65"/>
      <c r="I26" s="65"/>
      <c r="J26" s="65"/>
      <c r="K26" s="58"/>
      <c r="L26" s="58"/>
      <c r="M26" s="58"/>
      <c r="N26" s="65"/>
      <c r="O26" s="65"/>
      <c r="P26" s="65"/>
      <c r="Q26" s="57"/>
      <c r="R26" s="57"/>
      <c r="S26" s="57"/>
      <c r="T26" s="57"/>
      <c r="U26" s="59"/>
      <c r="V26" s="62"/>
      <c r="W26" s="61"/>
      <c r="X26" s="57"/>
      <c r="Y26" s="57"/>
      <c r="Z26" s="57"/>
      <c r="AA26" s="57"/>
      <c r="AB26" s="57"/>
      <c r="AC26" s="57"/>
      <c r="AD26" s="58"/>
      <c r="AE26" s="58"/>
      <c r="AF26" s="58"/>
      <c r="AG26" s="57"/>
      <c r="AH26" s="57"/>
      <c r="AI26" s="57"/>
      <c r="AJ26" s="27"/>
    </row>
    <row r="27" spans="1:37" ht="63" customHeight="1">
      <c r="A27" s="57"/>
      <c r="B27" s="59"/>
      <c r="C27" s="62"/>
      <c r="D27" s="61"/>
      <c r="E27" s="31" t="s">
        <v>7</v>
      </c>
      <c r="F27" s="31" t="s">
        <v>4</v>
      </c>
      <c r="G27" s="31" t="s">
        <v>8</v>
      </c>
      <c r="H27" s="31" t="s">
        <v>7</v>
      </c>
      <c r="I27" s="31" t="s">
        <v>4</v>
      </c>
      <c r="J27" s="31" t="s">
        <v>8</v>
      </c>
      <c r="K27" s="31" t="s">
        <v>7</v>
      </c>
      <c r="L27" s="31" t="s">
        <v>4</v>
      </c>
      <c r="M27" s="31" t="s">
        <v>8</v>
      </c>
      <c r="N27" s="31" t="s">
        <v>7</v>
      </c>
      <c r="O27" s="31" t="s">
        <v>4</v>
      </c>
      <c r="P27" s="31" t="s">
        <v>8</v>
      </c>
      <c r="Q27" s="31" t="s">
        <v>7</v>
      </c>
      <c r="R27" s="31" t="s">
        <v>4</v>
      </c>
      <c r="S27" s="31" t="s">
        <v>8</v>
      </c>
      <c r="T27" s="57"/>
      <c r="U27" s="59"/>
      <c r="V27" s="62"/>
      <c r="W27" s="61"/>
      <c r="X27" s="31" t="s">
        <v>7</v>
      </c>
      <c r="Y27" s="31" t="s">
        <v>4</v>
      </c>
      <c r="Z27" s="31" t="s">
        <v>8</v>
      </c>
      <c r="AA27" s="31" t="s">
        <v>7</v>
      </c>
      <c r="AB27" s="31" t="s">
        <v>4</v>
      </c>
      <c r="AC27" s="31" t="s">
        <v>8</v>
      </c>
      <c r="AD27" s="31" t="s">
        <v>7</v>
      </c>
      <c r="AE27" s="31" t="s">
        <v>4</v>
      </c>
      <c r="AF27" s="31" t="s">
        <v>8</v>
      </c>
      <c r="AG27" s="31" t="s">
        <v>7</v>
      </c>
      <c r="AH27" s="31" t="s">
        <v>4</v>
      </c>
      <c r="AI27" s="31" t="s">
        <v>8</v>
      </c>
      <c r="AJ27" s="27"/>
    </row>
    <row r="28" spans="1:37" s="13" customFormat="1" ht="14.25" customHeight="1" thickBot="1">
      <c r="A28" s="57"/>
      <c r="B28" s="60"/>
      <c r="C28" s="63"/>
      <c r="D28" s="64"/>
      <c r="E28" s="19">
        <v>1</v>
      </c>
      <c r="F28" s="19">
        <v>2</v>
      </c>
      <c r="G28" s="19">
        <v>3</v>
      </c>
      <c r="H28" s="19">
        <v>4</v>
      </c>
      <c r="I28" s="19">
        <v>5</v>
      </c>
      <c r="J28" s="19">
        <v>6</v>
      </c>
      <c r="K28" s="19">
        <v>7</v>
      </c>
      <c r="L28" s="19">
        <v>8</v>
      </c>
      <c r="M28" s="19">
        <v>9</v>
      </c>
      <c r="N28" s="19">
        <v>10</v>
      </c>
      <c r="O28" s="19">
        <v>11</v>
      </c>
      <c r="P28" s="19">
        <v>12</v>
      </c>
      <c r="Q28" s="19">
        <v>13</v>
      </c>
      <c r="R28" s="19">
        <v>14</v>
      </c>
      <c r="S28" s="19">
        <v>15</v>
      </c>
      <c r="T28" s="57"/>
      <c r="U28" s="60"/>
      <c r="V28" s="63"/>
      <c r="W28" s="64"/>
      <c r="X28" s="19">
        <v>16</v>
      </c>
      <c r="Y28" s="19">
        <v>17</v>
      </c>
      <c r="Z28" s="19">
        <v>18</v>
      </c>
      <c r="AA28" s="19">
        <v>19</v>
      </c>
      <c r="AB28" s="19">
        <v>20</v>
      </c>
      <c r="AC28" s="19">
        <v>21</v>
      </c>
      <c r="AD28" s="19">
        <v>22</v>
      </c>
      <c r="AE28" s="19">
        <v>23</v>
      </c>
      <c r="AF28" s="19">
        <v>24</v>
      </c>
      <c r="AG28" s="19">
        <v>25</v>
      </c>
      <c r="AH28" s="19">
        <v>26</v>
      </c>
      <c r="AI28" s="19">
        <v>27</v>
      </c>
      <c r="AJ28" s="28"/>
    </row>
    <row r="29" spans="1:37" ht="15.75" thickBot="1">
      <c r="A29" s="10">
        <v>1</v>
      </c>
      <c r="B29" s="15" t="s">
        <v>11</v>
      </c>
      <c r="C29" s="16">
        <v>30</v>
      </c>
      <c r="D29" s="17">
        <v>21000</v>
      </c>
      <c r="E29" s="6">
        <f>G29/1.2</f>
        <v>16830</v>
      </c>
      <c r="F29" s="6">
        <f>G29-E29</f>
        <v>3366</v>
      </c>
      <c r="G29" s="20">
        <v>20196</v>
      </c>
      <c r="H29" s="6" t="s">
        <v>10</v>
      </c>
      <c r="I29" s="6" t="s">
        <v>10</v>
      </c>
      <c r="J29" s="6" t="s">
        <v>10</v>
      </c>
      <c r="K29" s="6" t="s">
        <v>10</v>
      </c>
      <c r="L29" s="6" t="s">
        <v>10</v>
      </c>
      <c r="M29" s="6" t="s">
        <v>10</v>
      </c>
      <c r="N29" s="6" t="s">
        <v>10</v>
      </c>
      <c r="O29" s="6" t="s">
        <v>10</v>
      </c>
      <c r="P29" s="6" t="s">
        <v>10</v>
      </c>
      <c r="Q29" s="6" t="s">
        <v>10</v>
      </c>
      <c r="R29" s="6" t="s">
        <v>10</v>
      </c>
      <c r="S29" s="6" t="s">
        <v>10</v>
      </c>
      <c r="T29" s="10">
        <v>1</v>
      </c>
      <c r="U29" s="14" t="s">
        <v>11</v>
      </c>
      <c r="V29" s="16">
        <v>30</v>
      </c>
      <c r="W29" s="17">
        <v>21000</v>
      </c>
      <c r="X29" s="6">
        <f t="shared" ref="X29:X33" si="24">Z29/1.2</f>
        <v>6900</v>
      </c>
      <c r="Y29" s="6">
        <f t="shared" ref="Y29:Y33" si="25">Z29-X29</f>
        <v>1380</v>
      </c>
      <c r="Z29" s="24">
        <v>8280</v>
      </c>
      <c r="AA29" s="6" t="s">
        <v>10</v>
      </c>
      <c r="AB29" s="6" t="s">
        <v>10</v>
      </c>
      <c r="AC29" s="6" t="s">
        <v>10</v>
      </c>
      <c r="AD29" s="6" t="s">
        <v>10</v>
      </c>
      <c r="AE29" s="6" t="s">
        <v>10</v>
      </c>
      <c r="AF29" s="6" t="s">
        <v>10</v>
      </c>
      <c r="AG29" s="6" t="s">
        <v>10</v>
      </c>
      <c r="AH29" s="6" t="s">
        <v>10</v>
      </c>
      <c r="AI29" s="6" t="s">
        <v>10</v>
      </c>
      <c r="AJ29" s="29">
        <v>1</v>
      </c>
      <c r="AK29" s="22" t="s">
        <v>22</v>
      </c>
    </row>
    <row r="30" spans="1:37" ht="21.75" thickBot="1">
      <c r="A30" s="10">
        <v>2</v>
      </c>
      <c r="B30" s="15" t="s">
        <v>12</v>
      </c>
      <c r="C30" s="16">
        <v>700</v>
      </c>
      <c r="D30" s="17">
        <v>115500</v>
      </c>
      <c r="E30" s="6">
        <f>G30/1.2</f>
        <v>94600</v>
      </c>
      <c r="F30" s="6">
        <f>G30-E30</f>
        <v>18920</v>
      </c>
      <c r="G30" s="20">
        <v>113520</v>
      </c>
      <c r="H30" s="6" t="s">
        <v>10</v>
      </c>
      <c r="I30" s="6" t="s">
        <v>10</v>
      </c>
      <c r="J30" s="6" t="s">
        <v>10</v>
      </c>
      <c r="K30" s="6" t="s">
        <v>10</v>
      </c>
      <c r="L30" s="6" t="s">
        <v>10</v>
      </c>
      <c r="M30" s="6" t="s">
        <v>10</v>
      </c>
      <c r="N30" s="11">
        <f t="shared" ref="N30:N39" si="26">P30/1.2</f>
        <v>136500</v>
      </c>
      <c r="O30" s="26">
        <f t="shared" ref="O30:O39" si="27">P30-N30</f>
        <v>27300</v>
      </c>
      <c r="P30" s="21">
        <v>163800</v>
      </c>
      <c r="Q30" s="6" t="s">
        <v>10</v>
      </c>
      <c r="R30" s="6" t="s">
        <v>10</v>
      </c>
      <c r="S30" s="6" t="s">
        <v>10</v>
      </c>
      <c r="T30" s="10">
        <v>2</v>
      </c>
      <c r="U30" s="14" t="s">
        <v>12</v>
      </c>
      <c r="V30" s="16">
        <v>700</v>
      </c>
      <c r="W30" s="17">
        <v>115500</v>
      </c>
      <c r="X30" s="11">
        <f t="shared" si="24"/>
        <v>131833.33333333334</v>
      </c>
      <c r="Y30" s="11">
        <f t="shared" si="25"/>
        <v>26366.666666666657</v>
      </c>
      <c r="Z30" s="25">
        <v>158200</v>
      </c>
      <c r="AA30" s="6" t="s">
        <v>10</v>
      </c>
      <c r="AB30" s="6" t="s">
        <v>10</v>
      </c>
      <c r="AC30" s="6" t="s">
        <v>10</v>
      </c>
      <c r="AD30" s="6" t="s">
        <v>10</v>
      </c>
      <c r="AE30" s="6" t="s">
        <v>10</v>
      </c>
      <c r="AF30" s="6" t="s">
        <v>10</v>
      </c>
      <c r="AG30" s="11">
        <f t="shared" ref="AG30:AG33" si="28">AI30/1.2</f>
        <v>134166.66666666669</v>
      </c>
      <c r="AH30" s="26">
        <f t="shared" ref="AH30:AH33" si="29">AI30-AG30</f>
        <v>26833.333333333314</v>
      </c>
      <c r="AI30" s="25">
        <v>161000</v>
      </c>
      <c r="AJ30" s="30">
        <v>2</v>
      </c>
      <c r="AK30" s="23" t="s">
        <v>23</v>
      </c>
    </row>
    <row r="31" spans="1:37" ht="21.75" thickBot="1">
      <c r="A31" s="10">
        <v>3</v>
      </c>
      <c r="B31" s="15" t="s">
        <v>13</v>
      </c>
      <c r="C31" s="16">
        <v>800</v>
      </c>
      <c r="D31" s="17">
        <v>224000</v>
      </c>
      <c r="E31" s="6">
        <f t="shared" ref="E31" si="30">G31/1.2</f>
        <v>184250</v>
      </c>
      <c r="F31" s="6">
        <f t="shared" ref="F31" si="31">G31-E31</f>
        <v>36850</v>
      </c>
      <c r="G31" s="20">
        <v>221100</v>
      </c>
      <c r="H31" s="6" t="s">
        <v>10</v>
      </c>
      <c r="I31" s="6" t="s">
        <v>10</v>
      </c>
      <c r="J31" s="6" t="s">
        <v>10</v>
      </c>
      <c r="K31" s="6" t="s">
        <v>10</v>
      </c>
      <c r="L31" s="6" t="s">
        <v>10</v>
      </c>
      <c r="M31" s="6" t="s">
        <v>10</v>
      </c>
      <c r="N31" s="11">
        <f t="shared" si="26"/>
        <v>245333.33333333334</v>
      </c>
      <c r="O31" s="26">
        <f t="shared" si="27"/>
        <v>49066.666666666657</v>
      </c>
      <c r="P31" s="21">
        <v>294400</v>
      </c>
      <c r="Q31" s="6" t="s">
        <v>10</v>
      </c>
      <c r="R31" s="6" t="s">
        <v>10</v>
      </c>
      <c r="S31" s="6" t="s">
        <v>10</v>
      </c>
      <c r="T31" s="10">
        <v>3</v>
      </c>
      <c r="U31" s="14" t="s">
        <v>13</v>
      </c>
      <c r="V31" s="16">
        <v>800</v>
      </c>
      <c r="W31" s="17">
        <v>224000</v>
      </c>
      <c r="X31" s="11">
        <f t="shared" si="24"/>
        <v>230666.66666666669</v>
      </c>
      <c r="Y31" s="6">
        <f t="shared" si="25"/>
        <v>46133.333333333314</v>
      </c>
      <c r="Z31" s="24">
        <v>276800</v>
      </c>
      <c r="AA31" s="6" t="s">
        <v>10</v>
      </c>
      <c r="AB31" s="6" t="s">
        <v>10</v>
      </c>
      <c r="AC31" s="6" t="s">
        <v>10</v>
      </c>
      <c r="AD31" s="6" t="s">
        <v>10</v>
      </c>
      <c r="AE31" s="6" t="s">
        <v>10</v>
      </c>
      <c r="AF31" s="6" t="s">
        <v>10</v>
      </c>
      <c r="AG31" s="11">
        <f t="shared" si="28"/>
        <v>280000</v>
      </c>
      <c r="AH31" s="26">
        <f t="shared" si="29"/>
        <v>56000</v>
      </c>
      <c r="AI31" s="25">
        <v>336000</v>
      </c>
      <c r="AJ31" s="30">
        <v>3</v>
      </c>
      <c r="AK31" s="23" t="s">
        <v>24</v>
      </c>
    </row>
    <row r="32" spans="1:37" ht="15.75" thickBot="1">
      <c r="A32" s="10">
        <v>4</v>
      </c>
      <c r="B32" s="15" t="s">
        <v>14</v>
      </c>
      <c r="C32" s="16">
        <v>1000</v>
      </c>
      <c r="D32" s="17">
        <v>1200000</v>
      </c>
      <c r="E32" s="6" t="s">
        <v>10</v>
      </c>
      <c r="F32" s="6" t="s">
        <v>10</v>
      </c>
      <c r="G32" s="6" t="s">
        <v>10</v>
      </c>
      <c r="H32" s="6" t="s">
        <v>10</v>
      </c>
      <c r="I32" s="6" t="s">
        <v>10</v>
      </c>
      <c r="J32" s="6" t="s">
        <v>10</v>
      </c>
      <c r="K32" s="6">
        <f t="shared" ref="K32" si="32">M32/1.2</f>
        <v>665833.33333333337</v>
      </c>
      <c r="L32" s="26">
        <f t="shared" ref="L32" si="33">M32-K32</f>
        <v>133166.66666666663</v>
      </c>
      <c r="M32" s="20">
        <v>799000</v>
      </c>
      <c r="N32" s="6">
        <f t="shared" si="26"/>
        <v>655833.33333333337</v>
      </c>
      <c r="O32" s="26">
        <f t="shared" si="27"/>
        <v>131166.66666666663</v>
      </c>
      <c r="P32" s="20">
        <v>787000</v>
      </c>
      <c r="Q32" s="6">
        <f t="shared" ref="Q32" si="34">S32/1.2</f>
        <v>785000</v>
      </c>
      <c r="R32" s="26">
        <f t="shared" ref="R32" si="35">S32-Q32</f>
        <v>157000</v>
      </c>
      <c r="S32" s="20">
        <v>942000</v>
      </c>
      <c r="T32" s="10">
        <v>4</v>
      </c>
      <c r="U32" s="14" t="s">
        <v>14</v>
      </c>
      <c r="V32" s="16">
        <v>1000</v>
      </c>
      <c r="W32" s="17">
        <v>1200000</v>
      </c>
      <c r="X32" s="6">
        <f t="shared" si="24"/>
        <v>938333.33333333337</v>
      </c>
      <c r="Y32" s="6">
        <f t="shared" si="25"/>
        <v>187666.66666666663</v>
      </c>
      <c r="Z32" s="24">
        <v>1126000</v>
      </c>
      <c r="AA32" s="6" t="s">
        <v>10</v>
      </c>
      <c r="AB32" s="6" t="s">
        <v>10</v>
      </c>
      <c r="AC32" s="6" t="s">
        <v>10</v>
      </c>
      <c r="AD32" s="11">
        <f t="shared" ref="AD32" si="36">AF32/1.2</f>
        <v>1166666.6666666667</v>
      </c>
      <c r="AE32" s="26">
        <f t="shared" ref="AE32" si="37">AF32-AD32</f>
        <v>233333.33333333326</v>
      </c>
      <c r="AF32" s="24">
        <v>1400000</v>
      </c>
      <c r="AG32" s="6">
        <f t="shared" si="28"/>
        <v>650000</v>
      </c>
      <c r="AH32" s="26">
        <f t="shared" si="29"/>
        <v>130000</v>
      </c>
      <c r="AI32" s="24">
        <v>780000</v>
      </c>
      <c r="AJ32" s="29">
        <v>4</v>
      </c>
      <c r="AK32" s="23" t="s">
        <v>25</v>
      </c>
    </row>
    <row r="33" spans="1:37" ht="15.75" thickBot="1">
      <c r="A33" s="10">
        <v>5</v>
      </c>
      <c r="B33" s="15" t="s">
        <v>15</v>
      </c>
      <c r="C33" s="16">
        <v>120</v>
      </c>
      <c r="D33" s="17">
        <v>240000</v>
      </c>
      <c r="E33" s="6">
        <f t="shared" ref="E33" si="38">G33/1.2</f>
        <v>188650</v>
      </c>
      <c r="F33" s="6">
        <f t="shared" ref="F33" si="39">G33-E33</f>
        <v>37730</v>
      </c>
      <c r="G33" s="20">
        <v>226380</v>
      </c>
      <c r="H33" s="6" t="s">
        <v>10</v>
      </c>
      <c r="I33" s="6" t="s">
        <v>10</v>
      </c>
      <c r="J33" s="6" t="s">
        <v>10</v>
      </c>
      <c r="K33" s="6" t="s">
        <v>10</v>
      </c>
      <c r="L33" s="6" t="s">
        <v>10</v>
      </c>
      <c r="M33" s="6" t="s">
        <v>10</v>
      </c>
      <c r="N33" s="6">
        <f t="shared" si="26"/>
        <v>182600</v>
      </c>
      <c r="O33" s="26">
        <f t="shared" si="27"/>
        <v>36520</v>
      </c>
      <c r="P33" s="20">
        <v>219120</v>
      </c>
      <c r="Q33" s="6" t="s">
        <v>10</v>
      </c>
      <c r="R33" s="6" t="s">
        <v>10</v>
      </c>
      <c r="S33" s="6" t="s">
        <v>10</v>
      </c>
      <c r="T33" s="10">
        <v>5</v>
      </c>
      <c r="U33" s="14" t="s">
        <v>15</v>
      </c>
      <c r="V33" s="16">
        <v>120</v>
      </c>
      <c r="W33" s="17">
        <v>240000</v>
      </c>
      <c r="X33" s="11">
        <f t="shared" si="24"/>
        <v>289600</v>
      </c>
      <c r="Y33" s="11">
        <f t="shared" si="25"/>
        <v>57920</v>
      </c>
      <c r="Z33" s="25">
        <v>347520</v>
      </c>
      <c r="AA33" s="6" t="s">
        <v>10</v>
      </c>
      <c r="AB33" s="6" t="s">
        <v>10</v>
      </c>
      <c r="AC33" s="6" t="s">
        <v>10</v>
      </c>
      <c r="AD33" s="6" t="s">
        <v>10</v>
      </c>
      <c r="AE33" s="6" t="s">
        <v>10</v>
      </c>
      <c r="AF33" s="6" t="s">
        <v>10</v>
      </c>
      <c r="AG33" s="6">
        <f t="shared" si="28"/>
        <v>165000</v>
      </c>
      <c r="AH33" s="6">
        <f t="shared" si="29"/>
        <v>33000</v>
      </c>
      <c r="AI33" s="24">
        <v>198000</v>
      </c>
      <c r="AJ33" s="30">
        <v>5</v>
      </c>
      <c r="AK33" s="23" t="s">
        <v>26</v>
      </c>
    </row>
    <row r="34" spans="1:37" ht="15.75" thickBot="1">
      <c r="A34" s="10">
        <v>6</v>
      </c>
      <c r="B34" s="15" t="s">
        <v>16</v>
      </c>
      <c r="C34" s="16">
        <v>100</v>
      </c>
      <c r="D34" s="17">
        <v>300000</v>
      </c>
      <c r="E34" s="6" t="s">
        <v>10</v>
      </c>
      <c r="F34" s="6" t="s">
        <v>10</v>
      </c>
      <c r="G34" s="6" t="s">
        <v>10</v>
      </c>
      <c r="H34" s="6" t="s">
        <v>10</v>
      </c>
      <c r="I34" s="6" t="s">
        <v>10</v>
      </c>
      <c r="J34" s="6" t="s">
        <v>10</v>
      </c>
      <c r="K34" s="6" t="s">
        <v>10</v>
      </c>
      <c r="L34" s="6" t="s">
        <v>10</v>
      </c>
      <c r="M34" s="6" t="s">
        <v>10</v>
      </c>
      <c r="N34" s="11">
        <f t="shared" si="26"/>
        <v>307000</v>
      </c>
      <c r="O34" s="26">
        <f t="shared" si="27"/>
        <v>61400</v>
      </c>
      <c r="P34" s="20">
        <v>368400</v>
      </c>
      <c r="Q34" s="6" t="s">
        <v>10</v>
      </c>
      <c r="R34" s="6" t="s">
        <v>10</v>
      </c>
      <c r="S34" s="6" t="s">
        <v>10</v>
      </c>
      <c r="T34" s="10">
        <v>6</v>
      </c>
      <c r="U34" s="14" t="s">
        <v>16</v>
      </c>
      <c r="V34" s="16">
        <v>100</v>
      </c>
      <c r="W34" s="17">
        <v>300000</v>
      </c>
      <c r="X34" s="6" t="s">
        <v>10</v>
      </c>
      <c r="Y34" s="6" t="s">
        <v>10</v>
      </c>
      <c r="Z34" s="6" t="s">
        <v>10</v>
      </c>
      <c r="AA34" s="6" t="s">
        <v>10</v>
      </c>
      <c r="AB34" s="6" t="s">
        <v>10</v>
      </c>
      <c r="AC34" s="6" t="s">
        <v>10</v>
      </c>
      <c r="AD34" s="6" t="s">
        <v>10</v>
      </c>
      <c r="AE34" s="6" t="s">
        <v>10</v>
      </c>
      <c r="AF34" s="6" t="s">
        <v>10</v>
      </c>
      <c r="AG34" s="6" t="s">
        <v>10</v>
      </c>
      <c r="AH34" s="6" t="s">
        <v>10</v>
      </c>
      <c r="AI34" s="6" t="s">
        <v>10</v>
      </c>
      <c r="AJ34" s="30">
        <v>6</v>
      </c>
      <c r="AK34" s="23" t="s">
        <v>27</v>
      </c>
    </row>
    <row r="35" spans="1:37" ht="15.75" thickBot="1">
      <c r="A35" s="10">
        <v>7</v>
      </c>
      <c r="B35" s="15" t="s">
        <v>17</v>
      </c>
      <c r="C35" s="16">
        <v>520</v>
      </c>
      <c r="D35" s="17">
        <v>754000</v>
      </c>
      <c r="E35" s="6">
        <f t="shared" ref="E35:E39" si="40">G35/1.2</f>
        <v>617650</v>
      </c>
      <c r="F35" s="6">
        <f t="shared" ref="F35:F39" si="41">G35-E35</f>
        <v>123530</v>
      </c>
      <c r="G35" s="20">
        <v>741180</v>
      </c>
      <c r="H35" s="6" t="s">
        <v>10</v>
      </c>
      <c r="I35" s="6" t="s">
        <v>10</v>
      </c>
      <c r="J35" s="6" t="s">
        <v>10</v>
      </c>
      <c r="K35" s="6" t="s">
        <v>10</v>
      </c>
      <c r="L35" s="6" t="s">
        <v>10</v>
      </c>
      <c r="M35" s="6" t="s">
        <v>10</v>
      </c>
      <c r="N35" s="11">
        <f t="shared" si="26"/>
        <v>734066.66666666674</v>
      </c>
      <c r="O35" s="26">
        <f t="shared" si="27"/>
        <v>146813.33333333326</v>
      </c>
      <c r="P35" s="20">
        <v>880880</v>
      </c>
      <c r="Q35" s="6" t="s">
        <v>10</v>
      </c>
      <c r="R35" s="6" t="s">
        <v>10</v>
      </c>
      <c r="S35" s="6" t="s">
        <v>10</v>
      </c>
      <c r="T35" s="10">
        <v>7</v>
      </c>
      <c r="U35" s="14" t="s">
        <v>17</v>
      </c>
      <c r="V35" s="16">
        <v>520</v>
      </c>
      <c r="W35" s="17">
        <v>754000</v>
      </c>
      <c r="X35" s="11">
        <f t="shared" ref="X35:X39" si="42">Z35/1.2</f>
        <v>734933.33333333337</v>
      </c>
      <c r="Y35" s="6">
        <f t="shared" ref="Y35:Y39" si="43">Z35-X35</f>
        <v>146986.66666666663</v>
      </c>
      <c r="Z35" s="24">
        <v>881920</v>
      </c>
      <c r="AA35" s="6">
        <f t="shared" ref="AA35" si="44">AC35/1.2</f>
        <v>606666.66666666674</v>
      </c>
      <c r="AB35" s="26">
        <f t="shared" ref="AB35" si="45">AC35-AA35</f>
        <v>121333.33333333326</v>
      </c>
      <c r="AC35" s="24">
        <v>728000</v>
      </c>
      <c r="AD35" s="6" t="s">
        <v>10</v>
      </c>
      <c r="AE35" s="6" t="s">
        <v>10</v>
      </c>
      <c r="AF35" s="6" t="s">
        <v>10</v>
      </c>
      <c r="AG35" s="6">
        <f t="shared" ref="AG35:AG39" si="46">AI35/1.2</f>
        <v>606666.66666666674</v>
      </c>
      <c r="AH35" s="26">
        <f t="shared" ref="AH35:AH39" si="47">AI35-AG35</f>
        <v>121333.33333333326</v>
      </c>
      <c r="AI35" s="24">
        <v>728000</v>
      </c>
      <c r="AJ35" s="29">
        <v>7</v>
      </c>
      <c r="AK35" s="23" t="s">
        <v>28</v>
      </c>
    </row>
    <row r="36" spans="1:37" ht="42.75" thickBot="1">
      <c r="A36" s="10">
        <v>8</v>
      </c>
      <c r="B36" s="15" t="s">
        <v>18</v>
      </c>
      <c r="C36" s="16">
        <v>700</v>
      </c>
      <c r="D36" s="17">
        <v>189000</v>
      </c>
      <c r="E36" s="6">
        <f t="shared" si="40"/>
        <v>146850</v>
      </c>
      <c r="F36" s="6">
        <f t="shared" si="41"/>
        <v>29370</v>
      </c>
      <c r="G36" s="20">
        <v>176220</v>
      </c>
      <c r="H36" s="6">
        <f>J36</f>
        <v>189000</v>
      </c>
      <c r="I36" s="6">
        <f>J36-H36</f>
        <v>0</v>
      </c>
      <c r="J36" s="6">
        <v>189000</v>
      </c>
      <c r="K36" s="6" t="s">
        <v>10</v>
      </c>
      <c r="L36" s="6" t="s">
        <v>10</v>
      </c>
      <c r="M36" s="6" t="s">
        <v>10</v>
      </c>
      <c r="N36" s="11">
        <f t="shared" si="26"/>
        <v>179666.66666666669</v>
      </c>
      <c r="O36" s="26">
        <f t="shared" si="27"/>
        <v>35933.333333333314</v>
      </c>
      <c r="P36" s="20">
        <v>215600</v>
      </c>
      <c r="Q36" s="6" t="s">
        <v>10</v>
      </c>
      <c r="R36" s="6" t="s">
        <v>10</v>
      </c>
      <c r="S36" s="6" t="s">
        <v>10</v>
      </c>
      <c r="T36" s="10">
        <v>8</v>
      </c>
      <c r="U36" s="14" t="s">
        <v>18</v>
      </c>
      <c r="V36" s="16">
        <v>700</v>
      </c>
      <c r="W36" s="17">
        <v>189000</v>
      </c>
      <c r="X36" s="11">
        <f t="shared" si="42"/>
        <v>190166.66666666669</v>
      </c>
      <c r="Y36" s="6">
        <f t="shared" si="43"/>
        <v>38033.333333333314</v>
      </c>
      <c r="Z36" s="24">
        <v>228200</v>
      </c>
      <c r="AA36" s="6" t="s">
        <v>10</v>
      </c>
      <c r="AB36" s="6" t="s">
        <v>10</v>
      </c>
      <c r="AC36" s="6" t="s">
        <v>10</v>
      </c>
      <c r="AD36" s="6" t="s">
        <v>10</v>
      </c>
      <c r="AE36" s="6" t="s">
        <v>10</v>
      </c>
      <c r="AF36" s="6" t="s">
        <v>10</v>
      </c>
      <c r="AG36" s="11">
        <f t="shared" si="46"/>
        <v>198333.33333333334</v>
      </c>
      <c r="AH36" s="26">
        <f t="shared" si="47"/>
        <v>39666.666666666657</v>
      </c>
      <c r="AI36" s="24">
        <v>238000</v>
      </c>
      <c r="AJ36" s="30">
        <v>8</v>
      </c>
      <c r="AK36" s="23" t="s">
        <v>29</v>
      </c>
    </row>
    <row r="37" spans="1:37" ht="32.25" thickBot="1">
      <c r="A37" s="10">
        <v>9</v>
      </c>
      <c r="B37" s="15" t="s">
        <v>19</v>
      </c>
      <c r="C37" s="16">
        <v>800</v>
      </c>
      <c r="D37" s="17">
        <v>312000</v>
      </c>
      <c r="E37" s="6">
        <f t="shared" si="40"/>
        <v>247500</v>
      </c>
      <c r="F37" s="6">
        <f t="shared" si="41"/>
        <v>49500</v>
      </c>
      <c r="G37" s="20">
        <v>297000</v>
      </c>
      <c r="H37" s="6">
        <f>J37</f>
        <v>312000</v>
      </c>
      <c r="I37" s="6">
        <f>J37-H37</f>
        <v>0</v>
      </c>
      <c r="J37" s="6">
        <v>312000</v>
      </c>
      <c r="K37" s="6" t="s">
        <v>10</v>
      </c>
      <c r="L37" s="6" t="s">
        <v>10</v>
      </c>
      <c r="M37" s="6" t="s">
        <v>10</v>
      </c>
      <c r="N37" s="11">
        <f t="shared" si="26"/>
        <v>318666.66666666669</v>
      </c>
      <c r="O37" s="26">
        <f t="shared" si="27"/>
        <v>63733.333333333314</v>
      </c>
      <c r="P37" s="20">
        <v>382400</v>
      </c>
      <c r="Q37" s="6" t="s">
        <v>10</v>
      </c>
      <c r="R37" s="6" t="s">
        <v>10</v>
      </c>
      <c r="S37" s="6" t="s">
        <v>10</v>
      </c>
      <c r="T37" s="10">
        <v>9</v>
      </c>
      <c r="U37" s="14" t="s">
        <v>19</v>
      </c>
      <c r="V37" s="16">
        <v>800</v>
      </c>
      <c r="W37" s="17">
        <v>312000</v>
      </c>
      <c r="X37" s="11">
        <f t="shared" si="42"/>
        <v>310666.66666666669</v>
      </c>
      <c r="Y37" s="6">
        <f t="shared" si="43"/>
        <v>62133.333333333314</v>
      </c>
      <c r="Z37" s="24">
        <v>372800</v>
      </c>
      <c r="AA37" s="6" t="s">
        <v>10</v>
      </c>
      <c r="AB37" s="6" t="s">
        <v>10</v>
      </c>
      <c r="AC37" s="6" t="s">
        <v>10</v>
      </c>
      <c r="AD37" s="6" t="s">
        <v>10</v>
      </c>
      <c r="AE37" s="6" t="s">
        <v>10</v>
      </c>
      <c r="AF37" s="6" t="s">
        <v>10</v>
      </c>
      <c r="AG37" s="11">
        <f t="shared" si="46"/>
        <v>356666.66666666669</v>
      </c>
      <c r="AH37" s="26">
        <f t="shared" si="47"/>
        <v>71333.333333333314</v>
      </c>
      <c r="AI37" s="25">
        <v>428000</v>
      </c>
      <c r="AJ37" s="30">
        <v>9</v>
      </c>
      <c r="AK37" s="23" t="s">
        <v>30</v>
      </c>
    </row>
    <row r="38" spans="1:37" ht="15.75" thickBot="1">
      <c r="A38" s="10">
        <v>10</v>
      </c>
      <c r="B38" s="15" t="s">
        <v>20</v>
      </c>
      <c r="C38" s="16">
        <v>8</v>
      </c>
      <c r="D38" s="17">
        <v>160000</v>
      </c>
      <c r="E38" s="6">
        <f t="shared" si="40"/>
        <v>125400</v>
      </c>
      <c r="F38" s="6">
        <f t="shared" si="41"/>
        <v>25080</v>
      </c>
      <c r="G38" s="20">
        <v>150480</v>
      </c>
      <c r="H38" s="6" t="s">
        <v>10</v>
      </c>
      <c r="I38" s="6" t="s">
        <v>10</v>
      </c>
      <c r="J38" s="6" t="s">
        <v>10</v>
      </c>
      <c r="K38" s="6" t="s">
        <v>10</v>
      </c>
      <c r="L38" s="6" t="s">
        <v>10</v>
      </c>
      <c r="M38" s="6" t="s">
        <v>10</v>
      </c>
      <c r="N38" s="6">
        <f t="shared" si="26"/>
        <v>114053.33333333334</v>
      </c>
      <c r="O38" s="26">
        <f t="shared" si="27"/>
        <v>22810.666666666657</v>
      </c>
      <c r="P38" s="20">
        <v>136864</v>
      </c>
      <c r="Q38" s="6" t="s">
        <v>10</v>
      </c>
      <c r="R38" s="6" t="s">
        <v>10</v>
      </c>
      <c r="S38" s="6" t="s">
        <v>10</v>
      </c>
      <c r="T38" s="10">
        <v>10</v>
      </c>
      <c r="U38" s="14" t="s">
        <v>20</v>
      </c>
      <c r="V38" s="16">
        <v>8</v>
      </c>
      <c r="W38" s="17">
        <v>160000</v>
      </c>
      <c r="X38" s="6">
        <f t="shared" si="42"/>
        <v>123306.66666666667</v>
      </c>
      <c r="Y38" s="6">
        <f t="shared" si="43"/>
        <v>24661.333333333328</v>
      </c>
      <c r="Z38" s="24">
        <v>147968</v>
      </c>
      <c r="AA38" s="6" t="s">
        <v>10</v>
      </c>
      <c r="AB38" s="6" t="s">
        <v>10</v>
      </c>
      <c r="AC38" s="6" t="s">
        <v>10</v>
      </c>
      <c r="AD38" s="6" t="s">
        <v>10</v>
      </c>
      <c r="AE38" s="6" t="s">
        <v>10</v>
      </c>
      <c r="AF38" s="6" t="s">
        <v>10</v>
      </c>
      <c r="AG38" s="6">
        <f t="shared" si="46"/>
        <v>116666.66666666667</v>
      </c>
      <c r="AH38" s="6">
        <f t="shared" si="47"/>
        <v>23333.333333333328</v>
      </c>
      <c r="AI38" s="24">
        <v>140000</v>
      </c>
      <c r="AJ38" s="29">
        <v>10</v>
      </c>
      <c r="AK38" s="23" t="s">
        <v>31</v>
      </c>
    </row>
    <row r="39" spans="1:37" ht="15.75" thickBot="1">
      <c r="A39" s="10">
        <v>11</v>
      </c>
      <c r="B39" s="15" t="s">
        <v>21</v>
      </c>
      <c r="C39" s="16">
        <v>5</v>
      </c>
      <c r="D39" s="17">
        <v>125000</v>
      </c>
      <c r="E39" s="6">
        <f t="shared" si="40"/>
        <v>97350</v>
      </c>
      <c r="F39" s="6">
        <f t="shared" si="41"/>
        <v>19470</v>
      </c>
      <c r="G39" s="20">
        <v>116820</v>
      </c>
      <c r="H39" s="6" t="s">
        <v>10</v>
      </c>
      <c r="I39" s="6" t="s">
        <v>10</v>
      </c>
      <c r="J39" s="6" t="s">
        <v>10</v>
      </c>
      <c r="K39" s="6" t="s">
        <v>10</v>
      </c>
      <c r="L39" s="6" t="s">
        <v>10</v>
      </c>
      <c r="M39" s="6" t="s">
        <v>10</v>
      </c>
      <c r="N39" s="6">
        <f t="shared" si="26"/>
        <v>105658.33333333334</v>
      </c>
      <c r="O39" s="26">
        <f t="shared" si="27"/>
        <v>21131.666666666657</v>
      </c>
      <c r="P39" s="20">
        <v>126790</v>
      </c>
      <c r="Q39" s="6" t="s">
        <v>10</v>
      </c>
      <c r="R39" s="6" t="s">
        <v>10</v>
      </c>
      <c r="S39" s="6" t="s">
        <v>10</v>
      </c>
      <c r="T39" s="10">
        <v>11</v>
      </c>
      <c r="U39" s="14" t="s">
        <v>21</v>
      </c>
      <c r="V39" s="16">
        <v>5</v>
      </c>
      <c r="W39" s="17">
        <v>125000</v>
      </c>
      <c r="X39" s="11">
        <f t="shared" si="42"/>
        <v>119983.33333333334</v>
      </c>
      <c r="Y39" s="6">
        <f t="shared" si="43"/>
        <v>23996.666666666657</v>
      </c>
      <c r="Z39" s="24">
        <v>143980</v>
      </c>
      <c r="AA39" s="6" t="s">
        <v>10</v>
      </c>
      <c r="AB39" s="6" t="s">
        <v>10</v>
      </c>
      <c r="AC39" s="6" t="s">
        <v>10</v>
      </c>
      <c r="AD39" s="6" t="s">
        <v>10</v>
      </c>
      <c r="AE39" s="6" t="s">
        <v>10</v>
      </c>
      <c r="AF39" s="6" t="s">
        <v>10</v>
      </c>
      <c r="AG39" s="11">
        <f t="shared" si="46"/>
        <v>114583.33333333334</v>
      </c>
      <c r="AH39" s="6">
        <f t="shared" si="47"/>
        <v>22916.666666666657</v>
      </c>
      <c r="AI39" s="24">
        <v>137500</v>
      </c>
      <c r="AJ39" s="30">
        <v>11</v>
      </c>
      <c r="AK39" s="23" t="s">
        <v>32</v>
      </c>
    </row>
    <row r="42" spans="1:37" ht="15.75">
      <c r="L42" s="3"/>
      <c r="M42" s="4"/>
      <c r="O42" s="3"/>
      <c r="P42" s="4"/>
      <c r="R42" s="3" t="s">
        <v>43</v>
      </c>
      <c r="S42" s="4"/>
      <c r="AE42" s="3"/>
      <c r="AG42" s="3" t="s">
        <v>43</v>
      </c>
      <c r="AH42" s="4"/>
      <c r="AI42" s="4"/>
      <c r="AJ42" s="4"/>
    </row>
    <row r="43" spans="1:37" ht="18">
      <c r="I43" s="5" t="s">
        <v>1</v>
      </c>
      <c r="AB43" s="5" t="s">
        <v>1</v>
      </c>
    </row>
    <row r="44" spans="1:37" ht="18">
      <c r="A44" s="5"/>
      <c r="L44" s="7"/>
      <c r="M44" s="7"/>
      <c r="O44" s="7"/>
      <c r="P44" s="7"/>
      <c r="R44" s="7" t="s">
        <v>9</v>
      </c>
      <c r="S44" s="7"/>
      <c r="T44" s="5"/>
      <c r="AE44" s="7"/>
      <c r="AF44" s="7"/>
      <c r="AH44" s="7" t="s">
        <v>9</v>
      </c>
      <c r="AI44" s="7"/>
      <c r="AJ44" s="7"/>
    </row>
    <row r="45" spans="1:37" ht="76.5" customHeight="1">
      <c r="A45" s="57" t="s">
        <v>2</v>
      </c>
      <c r="B45" s="59" t="s">
        <v>3</v>
      </c>
      <c r="C45" s="61" t="s">
        <v>5</v>
      </c>
      <c r="D45" s="61" t="s">
        <v>6</v>
      </c>
      <c r="E45" s="57" t="s">
        <v>33</v>
      </c>
      <c r="F45" s="57"/>
      <c r="G45" s="57"/>
      <c r="H45" s="65" t="s">
        <v>41</v>
      </c>
      <c r="I45" s="65"/>
      <c r="J45" s="65"/>
      <c r="K45" s="58" t="s">
        <v>34</v>
      </c>
      <c r="L45" s="58"/>
      <c r="M45" s="58"/>
      <c r="N45" s="65" t="s">
        <v>35</v>
      </c>
      <c r="O45" s="65"/>
      <c r="P45" s="65"/>
      <c r="Q45" s="57" t="s">
        <v>36</v>
      </c>
      <c r="R45" s="57"/>
      <c r="S45" s="57"/>
      <c r="T45" s="57" t="s">
        <v>2</v>
      </c>
      <c r="U45" s="59" t="s">
        <v>3</v>
      </c>
      <c r="V45" s="61" t="s">
        <v>5</v>
      </c>
      <c r="W45" s="61" t="s">
        <v>6</v>
      </c>
      <c r="X45" s="57" t="s">
        <v>37</v>
      </c>
      <c r="Y45" s="57"/>
      <c r="Z45" s="57"/>
      <c r="AA45" s="57" t="s">
        <v>38</v>
      </c>
      <c r="AB45" s="57"/>
      <c r="AC45" s="57"/>
      <c r="AD45" s="58" t="s">
        <v>39</v>
      </c>
      <c r="AE45" s="58"/>
      <c r="AF45" s="58"/>
      <c r="AG45" s="57" t="s">
        <v>40</v>
      </c>
      <c r="AH45" s="57"/>
      <c r="AI45" s="57"/>
      <c r="AJ45" s="27"/>
    </row>
    <row r="46" spans="1:37" ht="33.75" customHeight="1">
      <c r="A46" s="57"/>
      <c r="B46" s="59"/>
      <c r="C46" s="62"/>
      <c r="D46" s="61"/>
      <c r="E46" s="57"/>
      <c r="F46" s="57"/>
      <c r="G46" s="57"/>
      <c r="H46" s="65"/>
      <c r="I46" s="65"/>
      <c r="J46" s="65"/>
      <c r="K46" s="58"/>
      <c r="L46" s="58"/>
      <c r="M46" s="58"/>
      <c r="N46" s="65"/>
      <c r="O46" s="65"/>
      <c r="P46" s="65"/>
      <c r="Q46" s="57"/>
      <c r="R46" s="57"/>
      <c r="S46" s="57"/>
      <c r="T46" s="57"/>
      <c r="U46" s="59"/>
      <c r="V46" s="62"/>
      <c r="W46" s="61"/>
      <c r="X46" s="57"/>
      <c r="Y46" s="57"/>
      <c r="Z46" s="57"/>
      <c r="AA46" s="57"/>
      <c r="AB46" s="57"/>
      <c r="AC46" s="57"/>
      <c r="AD46" s="58"/>
      <c r="AE46" s="58"/>
      <c r="AF46" s="58"/>
      <c r="AG46" s="57"/>
      <c r="AH46" s="57"/>
      <c r="AI46" s="57"/>
      <c r="AJ46" s="27"/>
    </row>
    <row r="47" spans="1:37" ht="63" customHeight="1">
      <c r="A47" s="57"/>
      <c r="B47" s="59"/>
      <c r="C47" s="62"/>
      <c r="D47" s="61"/>
      <c r="E47" s="31" t="s">
        <v>7</v>
      </c>
      <c r="F47" s="31" t="s">
        <v>4</v>
      </c>
      <c r="G47" s="32" t="s">
        <v>42</v>
      </c>
      <c r="H47" s="32" t="s">
        <v>7</v>
      </c>
      <c r="I47" s="31" t="s">
        <v>4</v>
      </c>
      <c r="J47" s="32" t="s">
        <v>42</v>
      </c>
      <c r="K47" s="31" t="s">
        <v>7</v>
      </c>
      <c r="L47" s="31" t="s">
        <v>4</v>
      </c>
      <c r="M47" s="32" t="s">
        <v>42</v>
      </c>
      <c r="N47" s="31" t="s">
        <v>7</v>
      </c>
      <c r="O47" s="31" t="s">
        <v>4</v>
      </c>
      <c r="P47" s="32" t="s">
        <v>42</v>
      </c>
      <c r="Q47" s="31" t="s">
        <v>7</v>
      </c>
      <c r="R47" s="31" t="s">
        <v>4</v>
      </c>
      <c r="S47" s="32" t="s">
        <v>42</v>
      </c>
      <c r="T47" s="57"/>
      <c r="U47" s="59"/>
      <c r="V47" s="62"/>
      <c r="W47" s="61"/>
      <c r="X47" s="31" t="s">
        <v>7</v>
      </c>
      <c r="Y47" s="31" t="s">
        <v>4</v>
      </c>
      <c r="Z47" s="32" t="s">
        <v>42</v>
      </c>
      <c r="AA47" s="31" t="s">
        <v>7</v>
      </c>
      <c r="AB47" s="31" t="s">
        <v>4</v>
      </c>
      <c r="AC47" s="32" t="s">
        <v>42</v>
      </c>
      <c r="AD47" s="31" t="s">
        <v>7</v>
      </c>
      <c r="AE47" s="31" t="s">
        <v>4</v>
      </c>
      <c r="AF47" s="32" t="s">
        <v>42</v>
      </c>
      <c r="AG47" s="31" t="s">
        <v>7</v>
      </c>
      <c r="AH47" s="31" t="s">
        <v>4</v>
      </c>
      <c r="AI47" s="32" t="s">
        <v>42</v>
      </c>
      <c r="AJ47" s="27"/>
    </row>
    <row r="48" spans="1:37" s="13" customFormat="1" ht="14.25" customHeight="1" thickBot="1">
      <c r="A48" s="57"/>
      <c r="B48" s="60"/>
      <c r="C48" s="63"/>
      <c r="D48" s="64"/>
      <c r="E48" s="19">
        <v>1</v>
      </c>
      <c r="F48" s="19">
        <v>2</v>
      </c>
      <c r="G48" s="19">
        <v>3</v>
      </c>
      <c r="H48" s="19">
        <v>4</v>
      </c>
      <c r="I48" s="19">
        <v>5</v>
      </c>
      <c r="J48" s="19">
        <v>6</v>
      </c>
      <c r="K48" s="19">
        <v>7</v>
      </c>
      <c r="L48" s="19">
        <v>8</v>
      </c>
      <c r="M48" s="19">
        <v>9</v>
      </c>
      <c r="N48" s="19">
        <v>10</v>
      </c>
      <c r="O48" s="19">
        <v>11</v>
      </c>
      <c r="P48" s="19">
        <v>12</v>
      </c>
      <c r="Q48" s="19">
        <v>13</v>
      </c>
      <c r="R48" s="19">
        <v>14</v>
      </c>
      <c r="S48" s="19">
        <v>15</v>
      </c>
      <c r="T48" s="57"/>
      <c r="U48" s="60"/>
      <c r="V48" s="63"/>
      <c r="W48" s="64"/>
      <c r="X48" s="19">
        <v>16</v>
      </c>
      <c r="Y48" s="19">
        <v>17</v>
      </c>
      <c r="Z48" s="19">
        <v>18</v>
      </c>
      <c r="AA48" s="19">
        <v>19</v>
      </c>
      <c r="AB48" s="19">
        <v>20</v>
      </c>
      <c r="AC48" s="19">
        <v>21</v>
      </c>
      <c r="AD48" s="19">
        <v>22</v>
      </c>
      <c r="AE48" s="19">
        <v>23</v>
      </c>
      <c r="AF48" s="19">
        <v>24</v>
      </c>
      <c r="AG48" s="19">
        <v>25</v>
      </c>
      <c r="AH48" s="19">
        <v>26</v>
      </c>
      <c r="AI48" s="19">
        <v>27</v>
      </c>
      <c r="AJ48" s="28"/>
    </row>
    <row r="49" spans="1:37" ht="15.75" thickBot="1">
      <c r="A49" s="10">
        <v>1</v>
      </c>
      <c r="B49" s="15" t="s">
        <v>11</v>
      </c>
      <c r="C49" s="16">
        <v>30</v>
      </c>
      <c r="D49" s="17">
        <v>21000</v>
      </c>
      <c r="E49" s="6">
        <v>16830</v>
      </c>
      <c r="F49" s="6">
        <v>3366</v>
      </c>
      <c r="G49" s="35">
        <v>2</v>
      </c>
      <c r="H49" s="6" t="s">
        <v>10</v>
      </c>
      <c r="I49" s="6" t="s">
        <v>10</v>
      </c>
      <c r="J49" s="6" t="s">
        <v>10</v>
      </c>
      <c r="K49" s="6" t="s">
        <v>10</v>
      </c>
      <c r="L49" s="6" t="s">
        <v>10</v>
      </c>
      <c r="M49" s="6" t="s">
        <v>10</v>
      </c>
      <c r="N49" s="6" t="s">
        <v>10</v>
      </c>
      <c r="O49" s="6" t="s">
        <v>10</v>
      </c>
      <c r="P49" s="6" t="s">
        <v>10</v>
      </c>
      <c r="Q49" s="6" t="s">
        <v>10</v>
      </c>
      <c r="R49" s="6" t="s">
        <v>10</v>
      </c>
      <c r="S49" s="6" t="s">
        <v>10</v>
      </c>
      <c r="T49" s="10">
        <v>1</v>
      </c>
      <c r="U49" s="14" t="s">
        <v>11</v>
      </c>
      <c r="V49" s="16">
        <v>30</v>
      </c>
      <c r="W49" s="17">
        <v>21000</v>
      </c>
      <c r="X49" s="6">
        <v>6900</v>
      </c>
      <c r="Y49" s="6">
        <v>1380</v>
      </c>
      <c r="Z49" s="33">
        <v>1</v>
      </c>
      <c r="AA49" s="6" t="s">
        <v>10</v>
      </c>
      <c r="AB49" s="6" t="s">
        <v>10</v>
      </c>
      <c r="AC49" s="6" t="s">
        <v>10</v>
      </c>
      <c r="AD49" s="6" t="s">
        <v>10</v>
      </c>
      <c r="AE49" s="6" t="s">
        <v>10</v>
      </c>
      <c r="AF49" s="6" t="s">
        <v>10</v>
      </c>
      <c r="AG49" s="6" t="s">
        <v>10</v>
      </c>
      <c r="AH49" s="6" t="s">
        <v>10</v>
      </c>
      <c r="AI49" s="6" t="s">
        <v>10</v>
      </c>
      <c r="AJ49" s="29">
        <v>1</v>
      </c>
      <c r="AK49" s="22" t="s">
        <v>22</v>
      </c>
    </row>
    <row r="50" spans="1:37" ht="21.75" thickBot="1">
      <c r="A50" s="10">
        <v>2</v>
      </c>
      <c r="B50" s="15" t="s">
        <v>12</v>
      </c>
      <c r="C50" s="16">
        <v>700</v>
      </c>
      <c r="D50" s="17">
        <v>115500</v>
      </c>
      <c r="E50" s="6">
        <v>94600</v>
      </c>
      <c r="F50" s="6">
        <v>18920</v>
      </c>
      <c r="G50" s="36">
        <v>1</v>
      </c>
      <c r="H50" s="6" t="s">
        <v>10</v>
      </c>
      <c r="I50" s="6" t="s">
        <v>10</v>
      </c>
      <c r="J50" s="6" t="s">
        <v>10</v>
      </c>
      <c r="K50" s="6" t="s">
        <v>10</v>
      </c>
      <c r="L50" s="6" t="s">
        <v>10</v>
      </c>
      <c r="M50" s="6" t="s">
        <v>10</v>
      </c>
      <c r="N50" s="11" t="s">
        <v>10</v>
      </c>
      <c r="O50" s="11" t="s">
        <v>10</v>
      </c>
      <c r="P50" s="11" t="s">
        <v>10</v>
      </c>
      <c r="Q50" s="6" t="s">
        <v>10</v>
      </c>
      <c r="R50" s="6" t="s">
        <v>10</v>
      </c>
      <c r="S50" s="6" t="s">
        <v>10</v>
      </c>
      <c r="T50" s="10">
        <v>2</v>
      </c>
      <c r="U50" s="14" t="s">
        <v>12</v>
      </c>
      <c r="V50" s="16">
        <v>700</v>
      </c>
      <c r="W50" s="17">
        <v>115500</v>
      </c>
      <c r="X50" s="11" t="s">
        <v>10</v>
      </c>
      <c r="Y50" s="11" t="s">
        <v>10</v>
      </c>
      <c r="Z50" s="25" t="s">
        <v>10</v>
      </c>
      <c r="AA50" s="6" t="s">
        <v>10</v>
      </c>
      <c r="AB50" s="6" t="s">
        <v>10</v>
      </c>
      <c r="AC50" s="6" t="s">
        <v>10</v>
      </c>
      <c r="AD50" s="6" t="s">
        <v>10</v>
      </c>
      <c r="AE50" s="6" t="s">
        <v>10</v>
      </c>
      <c r="AF50" s="6" t="s">
        <v>10</v>
      </c>
      <c r="AG50" s="11" t="s">
        <v>10</v>
      </c>
      <c r="AH50" s="26" t="s">
        <v>10</v>
      </c>
      <c r="AI50" s="25" t="s">
        <v>10</v>
      </c>
      <c r="AJ50" s="30">
        <v>2</v>
      </c>
      <c r="AK50" s="23" t="s">
        <v>23</v>
      </c>
    </row>
    <row r="51" spans="1:37" ht="21.75" thickBot="1">
      <c r="A51" s="10">
        <v>3</v>
      </c>
      <c r="B51" s="15" t="s">
        <v>13</v>
      </c>
      <c r="C51" s="16">
        <v>800</v>
      </c>
      <c r="D51" s="17">
        <v>224000</v>
      </c>
      <c r="E51" s="6">
        <v>184250</v>
      </c>
      <c r="F51" s="6">
        <v>36850</v>
      </c>
      <c r="G51" s="36">
        <v>1</v>
      </c>
      <c r="H51" s="6" t="s">
        <v>10</v>
      </c>
      <c r="I51" s="6" t="s">
        <v>10</v>
      </c>
      <c r="J51" s="6" t="s">
        <v>10</v>
      </c>
      <c r="K51" s="6" t="s">
        <v>10</v>
      </c>
      <c r="L51" s="6" t="s">
        <v>10</v>
      </c>
      <c r="M51" s="6" t="s">
        <v>10</v>
      </c>
      <c r="N51" s="11" t="s">
        <v>10</v>
      </c>
      <c r="O51" s="11" t="s">
        <v>10</v>
      </c>
      <c r="P51" s="11" t="s">
        <v>10</v>
      </c>
      <c r="Q51" s="6" t="s">
        <v>10</v>
      </c>
      <c r="R51" s="6" t="s">
        <v>10</v>
      </c>
      <c r="S51" s="6" t="s">
        <v>10</v>
      </c>
      <c r="T51" s="10">
        <v>3</v>
      </c>
      <c r="U51" s="14" t="s">
        <v>13</v>
      </c>
      <c r="V51" s="16">
        <v>800</v>
      </c>
      <c r="W51" s="17">
        <v>224000</v>
      </c>
      <c r="X51" s="11" t="s">
        <v>10</v>
      </c>
      <c r="Y51" s="6" t="s">
        <v>10</v>
      </c>
      <c r="Z51" s="24" t="s">
        <v>10</v>
      </c>
      <c r="AA51" s="6" t="s">
        <v>10</v>
      </c>
      <c r="AB51" s="6" t="s">
        <v>10</v>
      </c>
      <c r="AC51" s="6" t="s">
        <v>10</v>
      </c>
      <c r="AD51" s="6" t="s">
        <v>10</v>
      </c>
      <c r="AE51" s="6" t="s">
        <v>10</v>
      </c>
      <c r="AF51" s="6" t="s">
        <v>10</v>
      </c>
      <c r="AG51" s="11" t="s">
        <v>10</v>
      </c>
      <c r="AH51" s="26" t="s">
        <v>10</v>
      </c>
      <c r="AI51" s="25" t="s">
        <v>10</v>
      </c>
      <c r="AJ51" s="30">
        <v>3</v>
      </c>
      <c r="AK51" s="23" t="s">
        <v>24</v>
      </c>
    </row>
    <row r="52" spans="1:37" ht="15.75" thickBot="1">
      <c r="A52" s="10">
        <v>4</v>
      </c>
      <c r="B52" s="15" t="s">
        <v>14</v>
      </c>
      <c r="C52" s="16">
        <v>1000</v>
      </c>
      <c r="D52" s="17">
        <v>1200000</v>
      </c>
      <c r="E52" s="6" t="s">
        <v>10</v>
      </c>
      <c r="F52" s="6" t="s">
        <v>10</v>
      </c>
      <c r="G52" s="6" t="s">
        <v>10</v>
      </c>
      <c r="H52" s="6" t="s">
        <v>10</v>
      </c>
      <c r="I52" s="6" t="s">
        <v>10</v>
      </c>
      <c r="J52" s="6" t="s">
        <v>10</v>
      </c>
      <c r="K52" s="11" t="s">
        <v>10</v>
      </c>
      <c r="L52" s="11" t="s">
        <v>10</v>
      </c>
      <c r="M52" s="11" t="s">
        <v>10</v>
      </c>
      <c r="N52" s="11" t="s">
        <v>10</v>
      </c>
      <c r="O52" s="11" t="s">
        <v>10</v>
      </c>
      <c r="P52" s="11" t="s">
        <v>10</v>
      </c>
      <c r="Q52" s="6">
        <v>785000</v>
      </c>
      <c r="R52" s="26">
        <v>157000</v>
      </c>
      <c r="S52" s="38">
        <v>2</v>
      </c>
      <c r="T52" s="10">
        <v>4</v>
      </c>
      <c r="U52" s="14" t="s">
        <v>14</v>
      </c>
      <c r="V52" s="16">
        <v>1000</v>
      </c>
      <c r="W52" s="17">
        <v>1200000</v>
      </c>
      <c r="X52" s="6">
        <v>938333.33333333337</v>
      </c>
      <c r="Y52" s="6">
        <v>187666.66666666663</v>
      </c>
      <c r="Z52" s="24">
        <v>3</v>
      </c>
      <c r="AA52" s="6" t="s">
        <v>10</v>
      </c>
      <c r="AB52" s="6" t="s">
        <v>10</v>
      </c>
      <c r="AC52" s="6" t="s">
        <v>10</v>
      </c>
      <c r="AD52" s="11" t="s">
        <v>10</v>
      </c>
      <c r="AE52" s="26" t="s">
        <v>10</v>
      </c>
      <c r="AF52" s="24" t="s">
        <v>10</v>
      </c>
      <c r="AG52" s="6">
        <v>650000</v>
      </c>
      <c r="AH52" s="26">
        <v>130000</v>
      </c>
      <c r="AI52" s="37">
        <v>1</v>
      </c>
      <c r="AJ52" s="29">
        <v>4</v>
      </c>
      <c r="AK52" s="23" t="s">
        <v>25</v>
      </c>
    </row>
    <row r="53" spans="1:37" ht="15.75" thickBot="1">
      <c r="A53" s="10">
        <v>5</v>
      </c>
      <c r="B53" s="15" t="s">
        <v>15</v>
      </c>
      <c r="C53" s="16">
        <v>120</v>
      </c>
      <c r="D53" s="17">
        <v>240000</v>
      </c>
      <c r="E53" s="6">
        <v>188650</v>
      </c>
      <c r="F53" s="6">
        <v>37730</v>
      </c>
      <c r="G53" s="35">
        <v>2</v>
      </c>
      <c r="H53" s="6" t="s">
        <v>10</v>
      </c>
      <c r="I53" s="6" t="s">
        <v>10</v>
      </c>
      <c r="J53" s="6" t="s">
        <v>10</v>
      </c>
      <c r="K53" s="6" t="s">
        <v>10</v>
      </c>
      <c r="L53" s="6" t="s">
        <v>10</v>
      </c>
      <c r="M53" s="6" t="s">
        <v>10</v>
      </c>
      <c r="N53" s="11" t="s">
        <v>10</v>
      </c>
      <c r="O53" s="11" t="s">
        <v>10</v>
      </c>
      <c r="P53" s="11" t="s">
        <v>10</v>
      </c>
      <c r="Q53" s="6" t="s">
        <v>10</v>
      </c>
      <c r="R53" s="6" t="s">
        <v>10</v>
      </c>
      <c r="S53" s="6" t="s">
        <v>10</v>
      </c>
      <c r="T53" s="10">
        <v>5</v>
      </c>
      <c r="U53" s="14" t="s">
        <v>15</v>
      </c>
      <c r="V53" s="16">
        <v>120</v>
      </c>
      <c r="W53" s="17">
        <v>240000</v>
      </c>
      <c r="X53" s="11" t="s">
        <v>10</v>
      </c>
      <c r="Y53" s="11" t="s">
        <v>10</v>
      </c>
      <c r="Z53" s="25" t="s">
        <v>10</v>
      </c>
      <c r="AA53" s="6" t="s">
        <v>10</v>
      </c>
      <c r="AB53" s="6" t="s">
        <v>10</v>
      </c>
      <c r="AC53" s="6" t="s">
        <v>10</v>
      </c>
      <c r="AD53" s="6" t="s">
        <v>10</v>
      </c>
      <c r="AE53" s="6" t="s">
        <v>10</v>
      </c>
      <c r="AF53" s="6" t="s">
        <v>10</v>
      </c>
      <c r="AG53" s="6">
        <v>165000</v>
      </c>
      <c r="AH53" s="6">
        <v>33000</v>
      </c>
      <c r="AI53" s="33">
        <v>1</v>
      </c>
      <c r="AJ53" s="30">
        <v>5</v>
      </c>
      <c r="AK53" s="23" t="s">
        <v>26</v>
      </c>
    </row>
    <row r="54" spans="1:37" s="48" customFormat="1" ht="15.75" thickBot="1">
      <c r="A54" s="39">
        <v>6</v>
      </c>
      <c r="B54" s="40" t="s">
        <v>16</v>
      </c>
      <c r="C54" s="41">
        <v>100</v>
      </c>
      <c r="D54" s="42">
        <v>300000</v>
      </c>
      <c r="E54" s="43" t="s">
        <v>10</v>
      </c>
      <c r="F54" s="43" t="s">
        <v>10</v>
      </c>
      <c r="G54" s="43" t="s">
        <v>10</v>
      </c>
      <c r="H54" s="43" t="s">
        <v>10</v>
      </c>
      <c r="I54" s="43" t="s">
        <v>10</v>
      </c>
      <c r="J54" s="43" t="s">
        <v>10</v>
      </c>
      <c r="K54" s="43" t="s">
        <v>10</v>
      </c>
      <c r="L54" s="43" t="s">
        <v>10</v>
      </c>
      <c r="M54" s="43" t="s">
        <v>10</v>
      </c>
      <c r="N54" s="44" t="s">
        <v>10</v>
      </c>
      <c r="O54" s="44" t="s">
        <v>10</v>
      </c>
      <c r="P54" s="44" t="s">
        <v>10</v>
      </c>
      <c r="Q54" s="43" t="s">
        <v>10</v>
      </c>
      <c r="R54" s="43" t="s">
        <v>10</v>
      </c>
      <c r="S54" s="43" t="s">
        <v>10</v>
      </c>
      <c r="T54" s="39">
        <v>6</v>
      </c>
      <c r="U54" s="45" t="s">
        <v>16</v>
      </c>
      <c r="V54" s="41">
        <v>100</v>
      </c>
      <c r="W54" s="42">
        <v>300000</v>
      </c>
      <c r="X54" s="43" t="s">
        <v>10</v>
      </c>
      <c r="Y54" s="43" t="s">
        <v>10</v>
      </c>
      <c r="Z54" s="43" t="s">
        <v>10</v>
      </c>
      <c r="AA54" s="43" t="s">
        <v>10</v>
      </c>
      <c r="AB54" s="43" t="s">
        <v>10</v>
      </c>
      <c r="AC54" s="43" t="s">
        <v>10</v>
      </c>
      <c r="AD54" s="43" t="s">
        <v>10</v>
      </c>
      <c r="AE54" s="43" t="s">
        <v>10</v>
      </c>
      <c r="AF54" s="43" t="s">
        <v>10</v>
      </c>
      <c r="AG54" s="43" t="s">
        <v>10</v>
      </c>
      <c r="AH54" s="43" t="s">
        <v>10</v>
      </c>
      <c r="AI54" s="43" t="s">
        <v>10</v>
      </c>
      <c r="AJ54" s="46">
        <v>6</v>
      </c>
      <c r="AK54" s="47" t="s">
        <v>27</v>
      </c>
    </row>
    <row r="55" spans="1:37" ht="15.75" thickBot="1">
      <c r="A55" s="51">
        <v>7</v>
      </c>
      <c r="B55" s="15" t="s">
        <v>17</v>
      </c>
      <c r="C55" s="16">
        <v>520</v>
      </c>
      <c r="D55" s="17">
        <v>754000</v>
      </c>
      <c r="E55" s="6">
        <v>617650</v>
      </c>
      <c r="F55" s="6">
        <v>123530</v>
      </c>
      <c r="G55" s="52"/>
      <c r="H55" s="6" t="s">
        <v>10</v>
      </c>
      <c r="I55" s="6" t="s">
        <v>10</v>
      </c>
      <c r="J55" s="6" t="s">
        <v>10</v>
      </c>
      <c r="K55" s="6" t="s">
        <v>10</v>
      </c>
      <c r="L55" s="6" t="s">
        <v>10</v>
      </c>
      <c r="M55" s="6" t="s">
        <v>10</v>
      </c>
      <c r="N55" s="11" t="s">
        <v>10</v>
      </c>
      <c r="O55" s="11" t="s">
        <v>10</v>
      </c>
      <c r="P55" s="11" t="s">
        <v>10</v>
      </c>
      <c r="Q55" s="6" t="s">
        <v>10</v>
      </c>
      <c r="R55" s="6" t="s">
        <v>10</v>
      </c>
      <c r="S55" s="6" t="s">
        <v>10</v>
      </c>
      <c r="T55" s="51">
        <v>7</v>
      </c>
      <c r="U55" s="14" t="s">
        <v>17</v>
      </c>
      <c r="V55" s="16">
        <v>520</v>
      </c>
      <c r="W55" s="17">
        <v>754000</v>
      </c>
      <c r="X55" s="11" t="s">
        <v>10</v>
      </c>
      <c r="Y55" s="6" t="s">
        <v>10</v>
      </c>
      <c r="Z55" s="24" t="s">
        <v>10</v>
      </c>
      <c r="AA55" s="6">
        <v>606666.66666666674</v>
      </c>
      <c r="AB55" s="26">
        <v>121333.33333333326</v>
      </c>
      <c r="AC55" s="49"/>
      <c r="AD55" s="6" t="s">
        <v>10</v>
      </c>
      <c r="AE55" s="6" t="s">
        <v>10</v>
      </c>
      <c r="AF55" s="6" t="s">
        <v>10</v>
      </c>
      <c r="AG55" s="6">
        <v>606666.66666666674</v>
      </c>
      <c r="AH55" s="26">
        <v>121333.33333333326</v>
      </c>
      <c r="AI55" s="49"/>
      <c r="AJ55" s="50">
        <v>7</v>
      </c>
      <c r="AK55" s="23" t="s">
        <v>28</v>
      </c>
    </row>
    <row r="56" spans="1:37" ht="42.75" thickBot="1">
      <c r="A56" s="10">
        <v>8</v>
      </c>
      <c r="B56" s="15" t="s">
        <v>18</v>
      </c>
      <c r="C56" s="16">
        <v>700</v>
      </c>
      <c r="D56" s="17">
        <v>189000</v>
      </c>
      <c r="E56" s="6">
        <v>146850</v>
      </c>
      <c r="F56" s="6">
        <v>29370</v>
      </c>
      <c r="G56" s="36">
        <v>1</v>
      </c>
      <c r="H56" s="11" t="s">
        <v>10</v>
      </c>
      <c r="I56" s="11" t="s">
        <v>10</v>
      </c>
      <c r="J56" s="11" t="s">
        <v>10</v>
      </c>
      <c r="K56" s="6" t="s">
        <v>10</v>
      </c>
      <c r="L56" s="6" t="s">
        <v>10</v>
      </c>
      <c r="M56" s="6" t="s">
        <v>10</v>
      </c>
      <c r="N56" s="11" t="s">
        <v>10</v>
      </c>
      <c r="O56" s="11" t="s">
        <v>10</v>
      </c>
      <c r="P56" s="11" t="s">
        <v>10</v>
      </c>
      <c r="Q56" s="6" t="s">
        <v>10</v>
      </c>
      <c r="R56" s="6" t="s">
        <v>10</v>
      </c>
      <c r="S56" s="6" t="s">
        <v>10</v>
      </c>
      <c r="T56" s="10">
        <v>8</v>
      </c>
      <c r="U56" s="14" t="s">
        <v>18</v>
      </c>
      <c r="V56" s="16">
        <v>700</v>
      </c>
      <c r="W56" s="17">
        <v>189000</v>
      </c>
      <c r="X56" s="11" t="s">
        <v>10</v>
      </c>
      <c r="Y56" s="6" t="s">
        <v>10</v>
      </c>
      <c r="Z56" s="24" t="s">
        <v>10</v>
      </c>
      <c r="AA56" s="6" t="s">
        <v>10</v>
      </c>
      <c r="AB56" s="6" t="s">
        <v>10</v>
      </c>
      <c r="AC56" s="6" t="s">
        <v>10</v>
      </c>
      <c r="AD56" s="6" t="s">
        <v>10</v>
      </c>
      <c r="AE56" s="6" t="s">
        <v>10</v>
      </c>
      <c r="AF56" s="6" t="s">
        <v>10</v>
      </c>
      <c r="AG56" s="11" t="s">
        <v>10</v>
      </c>
      <c r="AH56" s="26" t="s">
        <v>10</v>
      </c>
      <c r="AI56" s="24" t="s">
        <v>10</v>
      </c>
      <c r="AJ56" s="30">
        <v>8</v>
      </c>
      <c r="AK56" s="23" t="s">
        <v>29</v>
      </c>
    </row>
    <row r="57" spans="1:37" ht="32.25" thickBot="1">
      <c r="A57" s="10">
        <v>9</v>
      </c>
      <c r="B57" s="15" t="s">
        <v>19</v>
      </c>
      <c r="C57" s="16">
        <v>800</v>
      </c>
      <c r="D57" s="17">
        <v>312000</v>
      </c>
      <c r="E57" s="6">
        <v>247500</v>
      </c>
      <c r="F57" s="6">
        <v>49500</v>
      </c>
      <c r="G57" s="36">
        <v>1</v>
      </c>
      <c r="H57" s="11" t="s">
        <v>10</v>
      </c>
      <c r="I57" s="11" t="s">
        <v>10</v>
      </c>
      <c r="J57" s="11" t="s">
        <v>10</v>
      </c>
      <c r="K57" s="6" t="s">
        <v>10</v>
      </c>
      <c r="L57" s="6" t="s">
        <v>10</v>
      </c>
      <c r="M57" s="6" t="s">
        <v>10</v>
      </c>
      <c r="N57" s="11" t="s">
        <v>10</v>
      </c>
      <c r="O57" s="11" t="s">
        <v>10</v>
      </c>
      <c r="P57" s="11" t="s">
        <v>10</v>
      </c>
      <c r="Q57" s="6" t="s">
        <v>10</v>
      </c>
      <c r="R57" s="6" t="s">
        <v>10</v>
      </c>
      <c r="S57" s="6" t="s">
        <v>10</v>
      </c>
      <c r="T57" s="10">
        <v>9</v>
      </c>
      <c r="U57" s="14" t="s">
        <v>19</v>
      </c>
      <c r="V57" s="16">
        <v>800</v>
      </c>
      <c r="W57" s="17">
        <v>312000</v>
      </c>
      <c r="X57" s="11" t="s">
        <v>10</v>
      </c>
      <c r="Y57" s="6" t="s">
        <v>10</v>
      </c>
      <c r="Z57" s="24" t="s">
        <v>10</v>
      </c>
      <c r="AA57" s="6" t="s">
        <v>10</v>
      </c>
      <c r="AB57" s="6" t="s">
        <v>10</v>
      </c>
      <c r="AC57" s="6" t="s">
        <v>10</v>
      </c>
      <c r="AD57" s="6" t="s">
        <v>10</v>
      </c>
      <c r="AE57" s="6" t="s">
        <v>10</v>
      </c>
      <c r="AF57" s="6" t="s">
        <v>10</v>
      </c>
      <c r="AG57" s="11" t="s">
        <v>10</v>
      </c>
      <c r="AH57" s="26" t="s">
        <v>10</v>
      </c>
      <c r="AI57" s="25" t="s">
        <v>10</v>
      </c>
      <c r="AJ57" s="30">
        <v>9</v>
      </c>
      <c r="AK57" s="23" t="s">
        <v>30</v>
      </c>
    </row>
    <row r="58" spans="1:37" ht="15.75" thickBot="1">
      <c r="A58" s="10">
        <v>10</v>
      </c>
      <c r="B58" s="15" t="s">
        <v>20</v>
      </c>
      <c r="C58" s="16">
        <v>8</v>
      </c>
      <c r="D58" s="17">
        <v>160000</v>
      </c>
      <c r="E58" s="6">
        <v>125400</v>
      </c>
      <c r="F58" s="6">
        <v>25080</v>
      </c>
      <c r="G58" s="34">
        <v>3</v>
      </c>
      <c r="H58" s="6" t="s">
        <v>10</v>
      </c>
      <c r="I58" s="6" t="s">
        <v>10</v>
      </c>
      <c r="J58" s="6" t="s">
        <v>10</v>
      </c>
      <c r="K58" s="6" t="s">
        <v>10</v>
      </c>
      <c r="L58" s="6" t="s">
        <v>10</v>
      </c>
      <c r="M58" s="6" t="s">
        <v>10</v>
      </c>
      <c r="N58" s="11" t="s">
        <v>10</v>
      </c>
      <c r="O58" s="11" t="s">
        <v>10</v>
      </c>
      <c r="P58" s="11" t="s">
        <v>10</v>
      </c>
      <c r="Q58" s="6" t="s">
        <v>10</v>
      </c>
      <c r="R58" s="6" t="s">
        <v>10</v>
      </c>
      <c r="S58" s="6" t="s">
        <v>10</v>
      </c>
      <c r="T58" s="10">
        <v>10</v>
      </c>
      <c r="U58" s="14" t="s">
        <v>20</v>
      </c>
      <c r="V58" s="16">
        <v>8</v>
      </c>
      <c r="W58" s="17">
        <v>160000</v>
      </c>
      <c r="X58" s="6">
        <v>123306.66666666667</v>
      </c>
      <c r="Y58" s="6">
        <v>24661.333333333328</v>
      </c>
      <c r="Z58" s="53">
        <v>2</v>
      </c>
      <c r="AA58" s="6" t="s">
        <v>10</v>
      </c>
      <c r="AB58" s="6" t="s">
        <v>10</v>
      </c>
      <c r="AC58" s="6" t="s">
        <v>10</v>
      </c>
      <c r="AD58" s="6" t="s">
        <v>10</v>
      </c>
      <c r="AE58" s="6" t="s">
        <v>10</v>
      </c>
      <c r="AF58" s="6" t="s">
        <v>10</v>
      </c>
      <c r="AG58" s="6">
        <v>116666.66666666667</v>
      </c>
      <c r="AH58" s="6">
        <v>23333.333333333328</v>
      </c>
      <c r="AI58" s="33">
        <v>1</v>
      </c>
      <c r="AJ58" s="29">
        <v>10</v>
      </c>
      <c r="AK58" s="23" t="s">
        <v>31</v>
      </c>
    </row>
    <row r="59" spans="1:37" ht="15.75" thickBot="1">
      <c r="A59" s="10">
        <v>11</v>
      </c>
      <c r="B59" s="15" t="s">
        <v>21</v>
      </c>
      <c r="C59" s="16">
        <v>5</v>
      </c>
      <c r="D59" s="17">
        <v>125000</v>
      </c>
      <c r="E59" s="6">
        <v>97350</v>
      </c>
      <c r="F59" s="6">
        <v>19470</v>
      </c>
      <c r="G59" s="36">
        <v>1</v>
      </c>
      <c r="H59" s="6" t="s">
        <v>10</v>
      </c>
      <c r="I59" s="6" t="s">
        <v>10</v>
      </c>
      <c r="J59" s="6" t="s">
        <v>10</v>
      </c>
      <c r="K59" s="6" t="s">
        <v>10</v>
      </c>
      <c r="L59" s="6" t="s">
        <v>10</v>
      </c>
      <c r="M59" s="6" t="s">
        <v>10</v>
      </c>
      <c r="N59" s="11" t="s">
        <v>10</v>
      </c>
      <c r="O59" s="11" t="s">
        <v>10</v>
      </c>
      <c r="P59" s="11" t="s">
        <v>10</v>
      </c>
      <c r="Q59" s="6" t="s">
        <v>10</v>
      </c>
      <c r="R59" s="6" t="s">
        <v>10</v>
      </c>
      <c r="S59" s="6" t="s">
        <v>10</v>
      </c>
      <c r="T59" s="10">
        <v>11</v>
      </c>
      <c r="U59" s="14" t="s">
        <v>21</v>
      </c>
      <c r="V59" s="16">
        <v>5</v>
      </c>
      <c r="W59" s="17">
        <v>125000</v>
      </c>
      <c r="X59" s="11" t="s">
        <v>10</v>
      </c>
      <c r="Y59" s="6" t="s">
        <v>10</v>
      </c>
      <c r="Z59" s="24" t="s">
        <v>10</v>
      </c>
      <c r="AA59" s="6" t="s">
        <v>10</v>
      </c>
      <c r="AB59" s="6" t="s">
        <v>10</v>
      </c>
      <c r="AC59" s="6" t="s">
        <v>10</v>
      </c>
      <c r="AD59" s="6" t="s">
        <v>10</v>
      </c>
      <c r="AE59" s="6" t="s">
        <v>10</v>
      </c>
      <c r="AF59" s="6" t="s">
        <v>10</v>
      </c>
      <c r="AG59" s="11" t="s">
        <v>10</v>
      </c>
      <c r="AH59" s="6" t="s">
        <v>10</v>
      </c>
      <c r="AI59" s="24" t="s">
        <v>10</v>
      </c>
      <c r="AJ59" s="30">
        <v>11</v>
      </c>
      <c r="AK59" s="23" t="s">
        <v>32</v>
      </c>
    </row>
    <row r="62" spans="1:37" ht="15.75">
      <c r="L62" s="3"/>
      <c r="M62" s="4"/>
      <c r="O62" s="3"/>
      <c r="P62" s="4"/>
      <c r="R62" s="3" t="s">
        <v>0</v>
      </c>
      <c r="S62" s="4"/>
      <c r="AE62" s="3"/>
      <c r="AG62" s="3" t="s">
        <v>0</v>
      </c>
      <c r="AH62" s="4"/>
      <c r="AI62" s="4"/>
      <c r="AJ62" s="4"/>
    </row>
    <row r="63" spans="1:37" ht="18">
      <c r="I63" s="5" t="s">
        <v>1</v>
      </c>
      <c r="AB63" s="5" t="s">
        <v>1</v>
      </c>
    </row>
    <row r="64" spans="1:37" ht="18">
      <c r="A64" s="5"/>
      <c r="L64" s="7"/>
      <c r="M64" s="7"/>
      <c r="O64" s="7"/>
      <c r="P64" s="7"/>
      <c r="R64" s="7" t="s">
        <v>9</v>
      </c>
      <c r="S64" s="7"/>
      <c r="T64" s="5"/>
      <c r="AE64" s="7"/>
      <c r="AF64" s="7"/>
      <c r="AH64" s="7" t="s">
        <v>9</v>
      </c>
      <c r="AI64" s="7"/>
      <c r="AJ64" s="7"/>
    </row>
    <row r="65" spans="1:37" ht="76.5" customHeight="1">
      <c r="A65" s="57" t="s">
        <v>2</v>
      </c>
      <c r="B65" s="59" t="s">
        <v>3</v>
      </c>
      <c r="C65" s="61" t="s">
        <v>5</v>
      </c>
      <c r="D65" s="61" t="s">
        <v>6</v>
      </c>
      <c r="E65" s="57" t="s">
        <v>33</v>
      </c>
      <c r="F65" s="57"/>
      <c r="G65" s="57"/>
      <c r="H65" s="65" t="s">
        <v>41</v>
      </c>
      <c r="I65" s="65"/>
      <c r="J65" s="65"/>
      <c r="K65" s="58" t="s">
        <v>34</v>
      </c>
      <c r="L65" s="58"/>
      <c r="M65" s="58"/>
      <c r="N65" s="65" t="s">
        <v>35</v>
      </c>
      <c r="O65" s="65"/>
      <c r="P65" s="65"/>
      <c r="Q65" s="57" t="s">
        <v>36</v>
      </c>
      <c r="R65" s="57"/>
      <c r="S65" s="57"/>
      <c r="T65" s="57" t="s">
        <v>2</v>
      </c>
      <c r="U65" s="59" t="s">
        <v>3</v>
      </c>
      <c r="V65" s="61" t="s">
        <v>5</v>
      </c>
      <c r="W65" s="61" t="s">
        <v>6</v>
      </c>
      <c r="X65" s="57" t="s">
        <v>37</v>
      </c>
      <c r="Y65" s="57"/>
      <c r="Z65" s="57"/>
      <c r="AA65" s="57" t="s">
        <v>38</v>
      </c>
      <c r="AB65" s="57"/>
      <c r="AC65" s="57"/>
      <c r="AD65" s="58" t="s">
        <v>39</v>
      </c>
      <c r="AE65" s="58"/>
      <c r="AF65" s="58"/>
      <c r="AG65" s="57" t="s">
        <v>40</v>
      </c>
      <c r="AH65" s="57"/>
      <c r="AI65" s="57"/>
      <c r="AJ65" s="27"/>
    </row>
    <row r="66" spans="1:37" ht="33.75" customHeight="1">
      <c r="A66" s="57"/>
      <c r="B66" s="59"/>
      <c r="C66" s="62"/>
      <c r="D66" s="61"/>
      <c r="E66" s="57"/>
      <c r="F66" s="57"/>
      <c r="G66" s="57"/>
      <c r="H66" s="65"/>
      <c r="I66" s="65"/>
      <c r="J66" s="65"/>
      <c r="K66" s="58"/>
      <c r="L66" s="58"/>
      <c r="M66" s="58"/>
      <c r="N66" s="65"/>
      <c r="O66" s="65"/>
      <c r="P66" s="65"/>
      <c r="Q66" s="57"/>
      <c r="R66" s="57"/>
      <c r="S66" s="57"/>
      <c r="T66" s="57"/>
      <c r="U66" s="59"/>
      <c r="V66" s="62"/>
      <c r="W66" s="61"/>
      <c r="X66" s="57"/>
      <c r="Y66" s="57"/>
      <c r="Z66" s="57"/>
      <c r="AA66" s="57"/>
      <c r="AB66" s="57"/>
      <c r="AC66" s="57"/>
      <c r="AD66" s="58"/>
      <c r="AE66" s="58"/>
      <c r="AF66" s="58"/>
      <c r="AG66" s="57"/>
      <c r="AH66" s="57"/>
      <c r="AI66" s="57"/>
      <c r="AJ66" s="27"/>
    </row>
    <row r="67" spans="1:37" ht="63" customHeight="1">
      <c r="A67" s="57"/>
      <c r="B67" s="59"/>
      <c r="C67" s="62"/>
      <c r="D67" s="61"/>
      <c r="E67" s="54" t="s">
        <v>7</v>
      </c>
      <c r="F67" s="54" t="s">
        <v>4</v>
      </c>
      <c r="G67" s="54" t="s">
        <v>8</v>
      </c>
      <c r="H67" s="54" t="s">
        <v>7</v>
      </c>
      <c r="I67" s="54" t="s">
        <v>4</v>
      </c>
      <c r="J67" s="54" t="s">
        <v>8</v>
      </c>
      <c r="K67" s="54" t="s">
        <v>7</v>
      </c>
      <c r="L67" s="54" t="s">
        <v>4</v>
      </c>
      <c r="M67" s="54" t="s">
        <v>8</v>
      </c>
      <c r="N67" s="54" t="s">
        <v>7</v>
      </c>
      <c r="O67" s="54" t="s">
        <v>4</v>
      </c>
      <c r="P67" s="54" t="s">
        <v>8</v>
      </c>
      <c r="Q67" s="54" t="s">
        <v>7</v>
      </c>
      <c r="R67" s="54" t="s">
        <v>4</v>
      </c>
      <c r="S67" s="54" t="s">
        <v>8</v>
      </c>
      <c r="T67" s="57"/>
      <c r="U67" s="59"/>
      <c r="V67" s="62"/>
      <c r="W67" s="61"/>
      <c r="X67" s="54" t="s">
        <v>7</v>
      </c>
      <c r="Y67" s="54" t="s">
        <v>4</v>
      </c>
      <c r="Z67" s="54" t="s">
        <v>8</v>
      </c>
      <c r="AA67" s="54" t="s">
        <v>7</v>
      </c>
      <c r="AB67" s="54" t="s">
        <v>4</v>
      </c>
      <c r="AC67" s="54" t="s">
        <v>8</v>
      </c>
      <c r="AD67" s="54" t="s">
        <v>7</v>
      </c>
      <c r="AE67" s="54" t="s">
        <v>4</v>
      </c>
      <c r="AF67" s="54" t="s">
        <v>8</v>
      </c>
      <c r="AG67" s="54" t="s">
        <v>7</v>
      </c>
      <c r="AH67" s="54" t="s">
        <v>4</v>
      </c>
      <c r="AI67" s="54" t="s">
        <v>8</v>
      </c>
      <c r="AJ67" s="27"/>
    </row>
    <row r="68" spans="1:37" s="13" customFormat="1" ht="14.25" customHeight="1" thickBot="1">
      <c r="A68" s="57"/>
      <c r="B68" s="60"/>
      <c r="C68" s="63"/>
      <c r="D68" s="64"/>
      <c r="E68" s="19">
        <v>1</v>
      </c>
      <c r="F68" s="19">
        <v>2</v>
      </c>
      <c r="G68" s="19">
        <v>3</v>
      </c>
      <c r="H68" s="19">
        <v>4</v>
      </c>
      <c r="I68" s="19">
        <v>5</v>
      </c>
      <c r="J68" s="19">
        <v>6</v>
      </c>
      <c r="K68" s="19">
        <v>7</v>
      </c>
      <c r="L68" s="19">
        <v>8</v>
      </c>
      <c r="M68" s="19">
        <v>9</v>
      </c>
      <c r="N68" s="19">
        <v>10</v>
      </c>
      <c r="O68" s="19">
        <v>11</v>
      </c>
      <c r="P68" s="19">
        <v>12</v>
      </c>
      <c r="Q68" s="19">
        <v>13</v>
      </c>
      <c r="R68" s="19">
        <v>14</v>
      </c>
      <c r="S68" s="19">
        <v>15</v>
      </c>
      <c r="T68" s="57"/>
      <c r="U68" s="60"/>
      <c r="V68" s="63"/>
      <c r="W68" s="64"/>
      <c r="X68" s="19">
        <v>16</v>
      </c>
      <c r="Y68" s="19">
        <v>17</v>
      </c>
      <c r="Z68" s="19">
        <v>18</v>
      </c>
      <c r="AA68" s="19">
        <v>19</v>
      </c>
      <c r="AB68" s="19">
        <v>20</v>
      </c>
      <c r="AC68" s="19">
        <v>21</v>
      </c>
      <c r="AD68" s="19">
        <v>22</v>
      </c>
      <c r="AE68" s="19">
        <v>23</v>
      </c>
      <c r="AF68" s="19">
        <v>24</v>
      </c>
      <c r="AG68" s="19">
        <v>25</v>
      </c>
      <c r="AH68" s="19">
        <v>26</v>
      </c>
      <c r="AI68" s="19">
        <v>27</v>
      </c>
      <c r="AJ68" s="28"/>
    </row>
    <row r="69" spans="1:37" ht="15.75" thickBot="1">
      <c r="A69" s="10">
        <v>1</v>
      </c>
      <c r="B69" s="15" t="s">
        <v>11</v>
      </c>
      <c r="C69" s="16">
        <v>30</v>
      </c>
      <c r="D69" s="17">
        <v>21000</v>
      </c>
      <c r="E69" s="6">
        <f>G69/1.2</f>
        <v>16830</v>
      </c>
      <c r="F69" s="6">
        <f>G69-E69</f>
        <v>3366</v>
      </c>
      <c r="G69" s="20">
        <v>20196</v>
      </c>
      <c r="H69" s="6" t="s">
        <v>10</v>
      </c>
      <c r="I69" s="6" t="s">
        <v>10</v>
      </c>
      <c r="J69" s="6" t="s">
        <v>10</v>
      </c>
      <c r="K69" s="6" t="s">
        <v>10</v>
      </c>
      <c r="L69" s="6" t="s">
        <v>10</v>
      </c>
      <c r="M69" s="6" t="s">
        <v>10</v>
      </c>
      <c r="N69" s="6" t="s">
        <v>10</v>
      </c>
      <c r="O69" s="6" t="s">
        <v>10</v>
      </c>
      <c r="P69" s="6" t="s">
        <v>10</v>
      </c>
      <c r="Q69" s="6" t="s">
        <v>10</v>
      </c>
      <c r="R69" s="6" t="s">
        <v>10</v>
      </c>
      <c r="S69" s="6" t="s">
        <v>10</v>
      </c>
      <c r="T69" s="10">
        <v>1</v>
      </c>
      <c r="U69" s="14" t="s">
        <v>11</v>
      </c>
      <c r="V69" s="16">
        <v>30</v>
      </c>
      <c r="W69" s="17">
        <v>21000</v>
      </c>
      <c r="X69" s="6">
        <f t="shared" ref="X69:X73" si="48">Z69/1.2</f>
        <v>6900</v>
      </c>
      <c r="Y69" s="6">
        <f t="shared" ref="Y69:Y73" si="49">Z69-X69</f>
        <v>1380</v>
      </c>
      <c r="Z69" s="24">
        <v>8280</v>
      </c>
      <c r="AA69" s="6" t="s">
        <v>10</v>
      </c>
      <c r="AB69" s="6" t="s">
        <v>10</v>
      </c>
      <c r="AC69" s="6" t="s">
        <v>10</v>
      </c>
      <c r="AD69" s="6" t="s">
        <v>10</v>
      </c>
      <c r="AE69" s="6" t="s">
        <v>10</v>
      </c>
      <c r="AF69" s="6" t="s">
        <v>10</v>
      </c>
      <c r="AG69" s="6" t="s">
        <v>10</v>
      </c>
      <c r="AH69" s="6" t="s">
        <v>10</v>
      </c>
      <c r="AI69" s="6" t="s">
        <v>10</v>
      </c>
      <c r="AJ69" s="29">
        <v>1</v>
      </c>
      <c r="AK69" s="22" t="s">
        <v>22</v>
      </c>
    </row>
    <row r="70" spans="1:37" ht="21.75" thickBot="1">
      <c r="A70" s="10">
        <v>2</v>
      </c>
      <c r="B70" s="15" t="s">
        <v>12</v>
      </c>
      <c r="C70" s="16">
        <v>700</v>
      </c>
      <c r="D70" s="17">
        <v>115500</v>
      </c>
      <c r="E70" s="6">
        <f>G70/1.2</f>
        <v>94600</v>
      </c>
      <c r="F70" s="6">
        <f>G70-E70</f>
        <v>18920</v>
      </c>
      <c r="G70" s="20">
        <v>113520</v>
      </c>
      <c r="H70" s="6" t="s">
        <v>10</v>
      </c>
      <c r="I70" s="6" t="s">
        <v>10</v>
      </c>
      <c r="J70" s="6" t="s">
        <v>10</v>
      </c>
      <c r="K70" s="6" t="s">
        <v>10</v>
      </c>
      <c r="L70" s="6" t="s">
        <v>10</v>
      </c>
      <c r="M70" s="6" t="s">
        <v>10</v>
      </c>
      <c r="N70" s="11">
        <f t="shared" ref="N70:N79" si="50">P70/1.2</f>
        <v>136500</v>
      </c>
      <c r="O70" s="26">
        <f t="shared" ref="O70:O79" si="51">P70-N70</f>
        <v>27300</v>
      </c>
      <c r="P70" s="21">
        <v>163800</v>
      </c>
      <c r="Q70" s="6" t="s">
        <v>10</v>
      </c>
      <c r="R70" s="6" t="s">
        <v>10</v>
      </c>
      <c r="S70" s="6" t="s">
        <v>10</v>
      </c>
      <c r="T70" s="10">
        <v>2</v>
      </c>
      <c r="U70" s="14" t="s">
        <v>12</v>
      </c>
      <c r="V70" s="16">
        <v>700</v>
      </c>
      <c r="W70" s="17">
        <v>115500</v>
      </c>
      <c r="X70" s="11">
        <f t="shared" si="48"/>
        <v>131833.33333333334</v>
      </c>
      <c r="Y70" s="11">
        <f t="shared" si="49"/>
        <v>26366.666666666657</v>
      </c>
      <c r="Z70" s="25">
        <v>158200</v>
      </c>
      <c r="AA70" s="6" t="s">
        <v>10</v>
      </c>
      <c r="AB70" s="6" t="s">
        <v>10</v>
      </c>
      <c r="AC70" s="6" t="s">
        <v>10</v>
      </c>
      <c r="AD70" s="6" t="s">
        <v>10</v>
      </c>
      <c r="AE70" s="6" t="s">
        <v>10</v>
      </c>
      <c r="AF70" s="6" t="s">
        <v>10</v>
      </c>
      <c r="AG70" s="11">
        <f t="shared" ref="AG70:AG73" si="52">AI70/1.2</f>
        <v>134166.66666666669</v>
      </c>
      <c r="AH70" s="26">
        <f t="shared" ref="AH70:AH73" si="53">AI70-AG70</f>
        <v>26833.333333333314</v>
      </c>
      <c r="AI70" s="25">
        <v>161000</v>
      </c>
      <c r="AJ70" s="30">
        <v>2</v>
      </c>
      <c r="AK70" s="23" t="s">
        <v>23</v>
      </c>
    </row>
    <row r="71" spans="1:37" ht="21.75" thickBot="1">
      <c r="A71" s="10">
        <v>3</v>
      </c>
      <c r="B71" s="15" t="s">
        <v>13</v>
      </c>
      <c r="C71" s="16">
        <v>800</v>
      </c>
      <c r="D71" s="17">
        <v>224000</v>
      </c>
      <c r="E71" s="6">
        <f t="shared" ref="E71" si="54">G71/1.2</f>
        <v>184250</v>
      </c>
      <c r="F71" s="6">
        <f t="shared" ref="F71" si="55">G71-E71</f>
        <v>36850</v>
      </c>
      <c r="G71" s="20">
        <v>221100</v>
      </c>
      <c r="H71" s="6" t="s">
        <v>10</v>
      </c>
      <c r="I71" s="6" t="s">
        <v>10</v>
      </c>
      <c r="J71" s="6" t="s">
        <v>10</v>
      </c>
      <c r="K71" s="6" t="s">
        <v>10</v>
      </c>
      <c r="L71" s="6" t="s">
        <v>10</v>
      </c>
      <c r="M71" s="6" t="s">
        <v>10</v>
      </c>
      <c r="N71" s="11">
        <f t="shared" si="50"/>
        <v>245333.33333333334</v>
      </c>
      <c r="O71" s="26">
        <f t="shared" si="51"/>
        <v>49066.666666666657</v>
      </c>
      <c r="P71" s="21">
        <v>294400</v>
      </c>
      <c r="Q71" s="6" t="s">
        <v>10</v>
      </c>
      <c r="R71" s="6" t="s">
        <v>10</v>
      </c>
      <c r="S71" s="6" t="s">
        <v>10</v>
      </c>
      <c r="T71" s="10">
        <v>3</v>
      </c>
      <c r="U71" s="14" t="s">
        <v>13</v>
      </c>
      <c r="V71" s="16">
        <v>800</v>
      </c>
      <c r="W71" s="17">
        <v>224000</v>
      </c>
      <c r="X71" s="11">
        <f t="shared" si="48"/>
        <v>230666.66666666669</v>
      </c>
      <c r="Y71" s="6">
        <f t="shared" si="49"/>
        <v>46133.333333333314</v>
      </c>
      <c r="Z71" s="24">
        <v>276800</v>
      </c>
      <c r="AA71" s="6" t="s">
        <v>10</v>
      </c>
      <c r="AB71" s="6" t="s">
        <v>10</v>
      </c>
      <c r="AC71" s="6" t="s">
        <v>10</v>
      </c>
      <c r="AD71" s="6" t="s">
        <v>10</v>
      </c>
      <c r="AE71" s="6" t="s">
        <v>10</v>
      </c>
      <c r="AF71" s="6" t="s">
        <v>10</v>
      </c>
      <c r="AG71" s="11">
        <f t="shared" si="52"/>
        <v>280000</v>
      </c>
      <c r="AH71" s="26">
        <f t="shared" si="53"/>
        <v>56000</v>
      </c>
      <c r="AI71" s="25">
        <v>336000</v>
      </c>
      <c r="AJ71" s="30">
        <v>3</v>
      </c>
      <c r="AK71" s="23" t="s">
        <v>24</v>
      </c>
    </row>
    <row r="72" spans="1:37" ht="15.75" thickBot="1">
      <c r="A72" s="10">
        <v>4</v>
      </c>
      <c r="B72" s="15" t="s">
        <v>14</v>
      </c>
      <c r="C72" s="16">
        <v>1000</v>
      </c>
      <c r="D72" s="17">
        <v>1200000</v>
      </c>
      <c r="E72" s="6" t="s">
        <v>10</v>
      </c>
      <c r="F72" s="6" t="s">
        <v>10</v>
      </c>
      <c r="G72" s="6" t="s">
        <v>10</v>
      </c>
      <c r="H72" s="6" t="s">
        <v>10</v>
      </c>
      <c r="I72" s="6" t="s">
        <v>10</v>
      </c>
      <c r="J72" s="6" t="s">
        <v>10</v>
      </c>
      <c r="K72" s="6">
        <f t="shared" ref="K72" si="56">M72/1.2</f>
        <v>665833.33333333337</v>
      </c>
      <c r="L72" s="26">
        <f t="shared" ref="L72" si="57">M72-K72</f>
        <v>133166.66666666663</v>
      </c>
      <c r="M72" s="20">
        <v>799000</v>
      </c>
      <c r="N72" s="6">
        <f t="shared" si="50"/>
        <v>655833.33333333337</v>
      </c>
      <c r="O72" s="26">
        <f t="shared" si="51"/>
        <v>131166.66666666663</v>
      </c>
      <c r="P72" s="20">
        <v>787000</v>
      </c>
      <c r="Q72" s="6">
        <f t="shared" ref="Q72" si="58">S72/1.2</f>
        <v>785000</v>
      </c>
      <c r="R72" s="26">
        <f t="shared" ref="R72" si="59">S72-Q72</f>
        <v>157000</v>
      </c>
      <c r="S72" s="20">
        <v>942000</v>
      </c>
      <c r="T72" s="10">
        <v>4</v>
      </c>
      <c r="U72" s="14" t="s">
        <v>14</v>
      </c>
      <c r="V72" s="16">
        <v>1000</v>
      </c>
      <c r="W72" s="17">
        <v>1200000</v>
      </c>
      <c r="X72" s="6">
        <f t="shared" si="48"/>
        <v>938333.33333333337</v>
      </c>
      <c r="Y72" s="6">
        <f t="shared" si="49"/>
        <v>187666.66666666663</v>
      </c>
      <c r="Z72" s="24">
        <v>1126000</v>
      </c>
      <c r="AA72" s="6" t="s">
        <v>10</v>
      </c>
      <c r="AB72" s="6" t="s">
        <v>10</v>
      </c>
      <c r="AC72" s="6" t="s">
        <v>10</v>
      </c>
      <c r="AD72" s="11">
        <f t="shared" ref="AD72" si="60">AF72/1.2</f>
        <v>1166666.6666666667</v>
      </c>
      <c r="AE72" s="26">
        <f t="shared" ref="AE72" si="61">AF72-AD72</f>
        <v>233333.33333333326</v>
      </c>
      <c r="AF72" s="24">
        <v>1400000</v>
      </c>
      <c r="AG72" s="6">
        <f t="shared" si="52"/>
        <v>650000</v>
      </c>
      <c r="AH72" s="26">
        <f t="shared" si="53"/>
        <v>130000</v>
      </c>
      <c r="AI72" s="24">
        <v>780000</v>
      </c>
      <c r="AJ72" s="29">
        <v>4</v>
      </c>
      <c r="AK72" s="23" t="s">
        <v>25</v>
      </c>
    </row>
    <row r="73" spans="1:37" ht="15.75" thickBot="1">
      <c r="A73" s="10">
        <v>5</v>
      </c>
      <c r="B73" s="15" t="s">
        <v>15</v>
      </c>
      <c r="C73" s="16">
        <v>120</v>
      </c>
      <c r="D73" s="17">
        <v>240000</v>
      </c>
      <c r="E73" s="6">
        <f t="shared" ref="E73" si="62">G73/1.2</f>
        <v>188650</v>
      </c>
      <c r="F73" s="6">
        <f t="shared" ref="F73" si="63">G73-E73</f>
        <v>37730</v>
      </c>
      <c r="G73" s="20">
        <v>226380</v>
      </c>
      <c r="H73" s="6" t="s">
        <v>10</v>
      </c>
      <c r="I73" s="6" t="s">
        <v>10</v>
      </c>
      <c r="J73" s="6" t="s">
        <v>10</v>
      </c>
      <c r="K73" s="6" t="s">
        <v>10</v>
      </c>
      <c r="L73" s="6" t="s">
        <v>10</v>
      </c>
      <c r="M73" s="6" t="s">
        <v>10</v>
      </c>
      <c r="N73" s="6">
        <f t="shared" si="50"/>
        <v>182600</v>
      </c>
      <c r="O73" s="26">
        <f t="shared" si="51"/>
        <v>36520</v>
      </c>
      <c r="P73" s="20">
        <v>219120</v>
      </c>
      <c r="Q73" s="6" t="s">
        <v>10</v>
      </c>
      <c r="R73" s="6" t="s">
        <v>10</v>
      </c>
      <c r="S73" s="6" t="s">
        <v>10</v>
      </c>
      <c r="T73" s="10">
        <v>5</v>
      </c>
      <c r="U73" s="14" t="s">
        <v>15</v>
      </c>
      <c r="V73" s="16">
        <v>120</v>
      </c>
      <c r="W73" s="17">
        <v>240000</v>
      </c>
      <c r="X73" s="11">
        <f t="shared" si="48"/>
        <v>289600</v>
      </c>
      <c r="Y73" s="11">
        <f t="shared" si="49"/>
        <v>57920</v>
      </c>
      <c r="Z73" s="25">
        <v>347520</v>
      </c>
      <c r="AA73" s="6" t="s">
        <v>10</v>
      </c>
      <c r="AB73" s="6" t="s">
        <v>10</v>
      </c>
      <c r="AC73" s="6" t="s">
        <v>10</v>
      </c>
      <c r="AD73" s="6" t="s">
        <v>10</v>
      </c>
      <c r="AE73" s="6" t="s">
        <v>10</v>
      </c>
      <c r="AF73" s="6" t="s">
        <v>10</v>
      </c>
      <c r="AG73" s="6">
        <f t="shared" si="52"/>
        <v>165000</v>
      </c>
      <c r="AH73" s="6">
        <f t="shared" si="53"/>
        <v>33000</v>
      </c>
      <c r="AI73" s="24">
        <v>198000</v>
      </c>
      <c r="AJ73" s="30">
        <v>5</v>
      </c>
      <c r="AK73" s="23" t="s">
        <v>26</v>
      </c>
    </row>
    <row r="74" spans="1:37" ht="15.75" thickBot="1">
      <c r="A74" s="10">
        <v>6</v>
      </c>
      <c r="B74" s="15" t="s">
        <v>16</v>
      </c>
      <c r="C74" s="16">
        <v>100</v>
      </c>
      <c r="D74" s="17">
        <v>300000</v>
      </c>
      <c r="E74" s="6" t="s">
        <v>10</v>
      </c>
      <c r="F74" s="6" t="s">
        <v>10</v>
      </c>
      <c r="G74" s="6" t="s">
        <v>10</v>
      </c>
      <c r="H74" s="6" t="s">
        <v>10</v>
      </c>
      <c r="I74" s="6" t="s">
        <v>10</v>
      </c>
      <c r="J74" s="6" t="s">
        <v>10</v>
      </c>
      <c r="K74" s="6" t="s">
        <v>10</v>
      </c>
      <c r="L74" s="6" t="s">
        <v>10</v>
      </c>
      <c r="M74" s="6" t="s">
        <v>10</v>
      </c>
      <c r="N74" s="11">
        <f t="shared" si="50"/>
        <v>307000</v>
      </c>
      <c r="O74" s="26">
        <f t="shared" si="51"/>
        <v>61400</v>
      </c>
      <c r="P74" s="20">
        <v>368400</v>
      </c>
      <c r="Q74" s="6" t="s">
        <v>10</v>
      </c>
      <c r="R74" s="6" t="s">
        <v>10</v>
      </c>
      <c r="S74" s="6" t="s">
        <v>10</v>
      </c>
      <c r="T74" s="10">
        <v>6</v>
      </c>
      <c r="U74" s="14" t="s">
        <v>16</v>
      </c>
      <c r="V74" s="16">
        <v>100</v>
      </c>
      <c r="W74" s="17">
        <v>300000</v>
      </c>
      <c r="X74" s="6" t="s">
        <v>10</v>
      </c>
      <c r="Y74" s="6" t="s">
        <v>10</v>
      </c>
      <c r="Z74" s="6" t="s">
        <v>10</v>
      </c>
      <c r="AA74" s="6" t="s">
        <v>10</v>
      </c>
      <c r="AB74" s="6" t="s">
        <v>10</v>
      </c>
      <c r="AC74" s="6" t="s">
        <v>10</v>
      </c>
      <c r="AD74" s="6" t="s">
        <v>10</v>
      </c>
      <c r="AE74" s="6" t="s">
        <v>10</v>
      </c>
      <c r="AF74" s="6" t="s">
        <v>10</v>
      </c>
      <c r="AG74" s="6" t="s">
        <v>10</v>
      </c>
      <c r="AH74" s="6" t="s">
        <v>10</v>
      </c>
      <c r="AI74" s="6" t="s">
        <v>10</v>
      </c>
      <c r="AJ74" s="30">
        <v>6</v>
      </c>
      <c r="AK74" s="23" t="s">
        <v>27</v>
      </c>
    </row>
    <row r="75" spans="1:37" ht="15.75" thickBot="1">
      <c r="A75" s="51">
        <v>7</v>
      </c>
      <c r="B75" s="15" t="s">
        <v>17</v>
      </c>
      <c r="C75" s="16">
        <v>520</v>
      </c>
      <c r="D75" s="17">
        <v>754000</v>
      </c>
      <c r="E75" s="6">
        <f t="shared" ref="E75:E79" si="64">G75/1.2</f>
        <v>617650</v>
      </c>
      <c r="F75" s="6">
        <f t="shared" ref="F75:F79" si="65">G75-E75</f>
        <v>123530</v>
      </c>
      <c r="G75" s="20">
        <v>741180</v>
      </c>
      <c r="H75" s="6" t="s">
        <v>10</v>
      </c>
      <c r="I75" s="6" t="s">
        <v>10</v>
      </c>
      <c r="J75" s="6" t="s">
        <v>10</v>
      </c>
      <c r="K75" s="6" t="s">
        <v>10</v>
      </c>
      <c r="L75" s="6" t="s">
        <v>10</v>
      </c>
      <c r="M75" s="6" t="s">
        <v>10</v>
      </c>
      <c r="N75" s="11">
        <f t="shared" si="50"/>
        <v>734066.66666666674</v>
      </c>
      <c r="O75" s="26">
        <f t="shared" si="51"/>
        <v>146813.33333333326</v>
      </c>
      <c r="P75" s="20">
        <v>880880</v>
      </c>
      <c r="Q75" s="6" t="s">
        <v>10</v>
      </c>
      <c r="R75" s="6" t="s">
        <v>10</v>
      </c>
      <c r="S75" s="6" t="s">
        <v>10</v>
      </c>
      <c r="T75" s="51">
        <v>7</v>
      </c>
      <c r="U75" s="14" t="s">
        <v>17</v>
      </c>
      <c r="V75" s="16">
        <v>520</v>
      </c>
      <c r="W75" s="17">
        <v>754000</v>
      </c>
      <c r="X75" s="11">
        <f t="shared" ref="X75:X79" si="66">Z75/1.2</f>
        <v>734933.33333333337</v>
      </c>
      <c r="Y75" s="6">
        <f t="shared" ref="Y75:Y79" si="67">Z75-X75</f>
        <v>146986.66666666663</v>
      </c>
      <c r="Z75" s="24">
        <v>881920</v>
      </c>
      <c r="AA75" s="6">
        <f t="shared" ref="AA75" si="68">AC75/1.2</f>
        <v>606666.66666666674</v>
      </c>
      <c r="AB75" s="26">
        <f t="shared" ref="AB75" si="69">AC75-AA75</f>
        <v>121333.33333333326</v>
      </c>
      <c r="AC75" s="24">
        <v>728000</v>
      </c>
      <c r="AD75" s="6" t="s">
        <v>10</v>
      </c>
      <c r="AE75" s="6" t="s">
        <v>10</v>
      </c>
      <c r="AF75" s="6" t="s">
        <v>10</v>
      </c>
      <c r="AG75" s="6">
        <f t="shared" ref="AG75:AG79" si="70">AI75/1.2</f>
        <v>585000</v>
      </c>
      <c r="AH75" s="26">
        <f t="shared" ref="AH75:AH79" si="71">AI75-AG75</f>
        <v>117000</v>
      </c>
      <c r="AI75" s="24">
        <v>702000</v>
      </c>
      <c r="AJ75" s="29">
        <v>7</v>
      </c>
      <c r="AK75" s="23" t="s">
        <v>28</v>
      </c>
    </row>
    <row r="76" spans="1:37" ht="42.75" thickBot="1">
      <c r="A76" s="10">
        <v>8</v>
      </c>
      <c r="B76" s="15" t="s">
        <v>18</v>
      </c>
      <c r="C76" s="16">
        <v>700</v>
      </c>
      <c r="D76" s="17">
        <v>189000</v>
      </c>
      <c r="E76" s="6">
        <f t="shared" si="64"/>
        <v>146850</v>
      </c>
      <c r="F76" s="6">
        <f t="shared" si="65"/>
        <v>29370</v>
      </c>
      <c r="G76" s="20">
        <v>176220</v>
      </c>
      <c r="H76" s="6">
        <f>J76</f>
        <v>189000</v>
      </c>
      <c r="I76" s="6">
        <f>J76-H76</f>
        <v>0</v>
      </c>
      <c r="J76" s="6">
        <v>189000</v>
      </c>
      <c r="K76" s="6" t="s">
        <v>10</v>
      </c>
      <c r="L76" s="6" t="s">
        <v>10</v>
      </c>
      <c r="M76" s="6" t="s">
        <v>10</v>
      </c>
      <c r="N76" s="11">
        <f t="shared" si="50"/>
        <v>179666.66666666669</v>
      </c>
      <c r="O76" s="26">
        <f t="shared" si="51"/>
        <v>35933.333333333314</v>
      </c>
      <c r="P76" s="20">
        <v>215600</v>
      </c>
      <c r="Q76" s="6" t="s">
        <v>10</v>
      </c>
      <c r="R76" s="6" t="s">
        <v>10</v>
      </c>
      <c r="S76" s="6" t="s">
        <v>10</v>
      </c>
      <c r="T76" s="10">
        <v>8</v>
      </c>
      <c r="U76" s="14" t="s">
        <v>18</v>
      </c>
      <c r="V76" s="16">
        <v>700</v>
      </c>
      <c r="W76" s="17">
        <v>189000</v>
      </c>
      <c r="X76" s="11">
        <f t="shared" si="66"/>
        <v>190166.66666666669</v>
      </c>
      <c r="Y76" s="6">
        <f t="shared" si="67"/>
        <v>38033.333333333314</v>
      </c>
      <c r="Z76" s="24">
        <v>228200</v>
      </c>
      <c r="AA76" s="6" t="s">
        <v>10</v>
      </c>
      <c r="AB76" s="6" t="s">
        <v>10</v>
      </c>
      <c r="AC76" s="6" t="s">
        <v>10</v>
      </c>
      <c r="AD76" s="6" t="s">
        <v>10</v>
      </c>
      <c r="AE76" s="6" t="s">
        <v>10</v>
      </c>
      <c r="AF76" s="6" t="s">
        <v>10</v>
      </c>
      <c r="AG76" s="11">
        <f t="shared" si="70"/>
        <v>198333.33333333334</v>
      </c>
      <c r="AH76" s="26">
        <f t="shared" si="71"/>
        <v>39666.666666666657</v>
      </c>
      <c r="AI76" s="24">
        <v>238000</v>
      </c>
      <c r="AJ76" s="30">
        <v>8</v>
      </c>
      <c r="AK76" s="23" t="s">
        <v>29</v>
      </c>
    </row>
    <row r="77" spans="1:37" ht="32.25" thickBot="1">
      <c r="A77" s="10">
        <v>9</v>
      </c>
      <c r="B77" s="15" t="s">
        <v>19</v>
      </c>
      <c r="C77" s="16">
        <v>800</v>
      </c>
      <c r="D77" s="17">
        <v>312000</v>
      </c>
      <c r="E77" s="6">
        <f t="shared" si="64"/>
        <v>247500</v>
      </c>
      <c r="F77" s="6">
        <f t="shared" si="65"/>
        <v>49500</v>
      </c>
      <c r="G77" s="20">
        <v>297000</v>
      </c>
      <c r="H77" s="6">
        <f>J77</f>
        <v>312000</v>
      </c>
      <c r="I77" s="6">
        <f>J77-H77</f>
        <v>0</v>
      </c>
      <c r="J77" s="6">
        <v>312000</v>
      </c>
      <c r="K77" s="6" t="s">
        <v>10</v>
      </c>
      <c r="L77" s="6" t="s">
        <v>10</v>
      </c>
      <c r="M77" s="6" t="s">
        <v>10</v>
      </c>
      <c r="N77" s="11">
        <f t="shared" si="50"/>
        <v>318666.66666666669</v>
      </c>
      <c r="O77" s="26">
        <f t="shared" si="51"/>
        <v>63733.333333333314</v>
      </c>
      <c r="P77" s="20">
        <v>382400</v>
      </c>
      <c r="Q77" s="6" t="s">
        <v>10</v>
      </c>
      <c r="R77" s="6" t="s">
        <v>10</v>
      </c>
      <c r="S77" s="6" t="s">
        <v>10</v>
      </c>
      <c r="T77" s="10">
        <v>9</v>
      </c>
      <c r="U77" s="14" t="s">
        <v>19</v>
      </c>
      <c r="V77" s="16">
        <v>800</v>
      </c>
      <c r="W77" s="17">
        <v>312000</v>
      </c>
      <c r="X77" s="11">
        <f t="shared" si="66"/>
        <v>310666.66666666669</v>
      </c>
      <c r="Y77" s="6">
        <f t="shared" si="67"/>
        <v>62133.333333333314</v>
      </c>
      <c r="Z77" s="24">
        <v>372800</v>
      </c>
      <c r="AA77" s="6" t="s">
        <v>10</v>
      </c>
      <c r="AB77" s="6" t="s">
        <v>10</v>
      </c>
      <c r="AC77" s="6" t="s">
        <v>10</v>
      </c>
      <c r="AD77" s="6" t="s">
        <v>10</v>
      </c>
      <c r="AE77" s="6" t="s">
        <v>10</v>
      </c>
      <c r="AF77" s="6" t="s">
        <v>10</v>
      </c>
      <c r="AG77" s="11">
        <f t="shared" si="70"/>
        <v>356666.66666666669</v>
      </c>
      <c r="AH77" s="26">
        <f t="shared" si="71"/>
        <v>71333.333333333314</v>
      </c>
      <c r="AI77" s="25">
        <v>428000</v>
      </c>
      <c r="AJ77" s="30">
        <v>9</v>
      </c>
      <c r="AK77" s="23" t="s">
        <v>30</v>
      </c>
    </row>
    <row r="78" spans="1:37" ht="15.75" thickBot="1">
      <c r="A78" s="10">
        <v>10</v>
      </c>
      <c r="B78" s="15" t="s">
        <v>20</v>
      </c>
      <c r="C78" s="16">
        <v>8</v>
      </c>
      <c r="D78" s="17">
        <v>160000</v>
      </c>
      <c r="E78" s="6">
        <f t="shared" si="64"/>
        <v>125400</v>
      </c>
      <c r="F78" s="6">
        <f t="shared" si="65"/>
        <v>25080</v>
      </c>
      <c r="G78" s="20">
        <v>150480</v>
      </c>
      <c r="H78" s="6" t="s">
        <v>10</v>
      </c>
      <c r="I78" s="6" t="s">
        <v>10</v>
      </c>
      <c r="J78" s="6" t="s">
        <v>10</v>
      </c>
      <c r="K78" s="6" t="s">
        <v>10</v>
      </c>
      <c r="L78" s="6" t="s">
        <v>10</v>
      </c>
      <c r="M78" s="6" t="s">
        <v>10</v>
      </c>
      <c r="N78" s="6">
        <f t="shared" si="50"/>
        <v>114053.33333333334</v>
      </c>
      <c r="O78" s="26">
        <f t="shared" si="51"/>
        <v>22810.666666666657</v>
      </c>
      <c r="P78" s="20">
        <v>136864</v>
      </c>
      <c r="Q78" s="6" t="s">
        <v>10</v>
      </c>
      <c r="R78" s="6" t="s">
        <v>10</v>
      </c>
      <c r="S78" s="6" t="s">
        <v>10</v>
      </c>
      <c r="T78" s="10">
        <v>10</v>
      </c>
      <c r="U78" s="14" t="s">
        <v>20</v>
      </c>
      <c r="V78" s="16">
        <v>8</v>
      </c>
      <c r="W78" s="17">
        <v>160000</v>
      </c>
      <c r="X78" s="6">
        <f t="shared" si="66"/>
        <v>123306.66666666667</v>
      </c>
      <c r="Y78" s="6">
        <f t="shared" si="67"/>
        <v>24661.333333333328</v>
      </c>
      <c r="Z78" s="24">
        <v>147968</v>
      </c>
      <c r="AA78" s="6" t="s">
        <v>10</v>
      </c>
      <c r="AB78" s="6" t="s">
        <v>10</v>
      </c>
      <c r="AC78" s="6" t="s">
        <v>10</v>
      </c>
      <c r="AD78" s="6" t="s">
        <v>10</v>
      </c>
      <c r="AE78" s="6" t="s">
        <v>10</v>
      </c>
      <c r="AF78" s="6" t="s">
        <v>10</v>
      </c>
      <c r="AG78" s="6">
        <f t="shared" si="70"/>
        <v>116666.66666666667</v>
      </c>
      <c r="AH78" s="6">
        <f t="shared" si="71"/>
        <v>23333.333333333328</v>
      </c>
      <c r="AI78" s="24">
        <v>140000</v>
      </c>
      <c r="AJ78" s="29">
        <v>10</v>
      </c>
      <c r="AK78" s="23" t="s">
        <v>31</v>
      </c>
    </row>
    <row r="79" spans="1:37" ht="15.75" thickBot="1">
      <c r="A79" s="10">
        <v>11</v>
      </c>
      <c r="B79" s="15" t="s">
        <v>21</v>
      </c>
      <c r="C79" s="16">
        <v>5</v>
      </c>
      <c r="D79" s="17">
        <v>125000</v>
      </c>
      <c r="E79" s="6">
        <f t="shared" si="64"/>
        <v>97350</v>
      </c>
      <c r="F79" s="6">
        <f t="shared" si="65"/>
        <v>19470</v>
      </c>
      <c r="G79" s="20">
        <v>116820</v>
      </c>
      <c r="H79" s="6" t="s">
        <v>10</v>
      </c>
      <c r="I79" s="6" t="s">
        <v>10</v>
      </c>
      <c r="J79" s="6" t="s">
        <v>10</v>
      </c>
      <c r="K79" s="6" t="s">
        <v>10</v>
      </c>
      <c r="L79" s="6" t="s">
        <v>10</v>
      </c>
      <c r="M79" s="6" t="s">
        <v>10</v>
      </c>
      <c r="N79" s="6">
        <f t="shared" si="50"/>
        <v>105658.33333333334</v>
      </c>
      <c r="O79" s="26">
        <f t="shared" si="51"/>
        <v>21131.666666666657</v>
      </c>
      <c r="P79" s="20">
        <v>126790</v>
      </c>
      <c r="Q79" s="6" t="s">
        <v>10</v>
      </c>
      <c r="R79" s="6" t="s">
        <v>10</v>
      </c>
      <c r="S79" s="6" t="s">
        <v>10</v>
      </c>
      <c r="T79" s="10">
        <v>11</v>
      </c>
      <c r="U79" s="14" t="s">
        <v>21</v>
      </c>
      <c r="V79" s="16">
        <v>5</v>
      </c>
      <c r="W79" s="17">
        <v>125000</v>
      </c>
      <c r="X79" s="11">
        <f t="shared" si="66"/>
        <v>119983.33333333334</v>
      </c>
      <c r="Y79" s="6">
        <f t="shared" si="67"/>
        <v>23996.666666666657</v>
      </c>
      <c r="Z79" s="24">
        <v>143980</v>
      </c>
      <c r="AA79" s="6" t="s">
        <v>10</v>
      </c>
      <c r="AB79" s="6" t="s">
        <v>10</v>
      </c>
      <c r="AC79" s="6" t="s">
        <v>10</v>
      </c>
      <c r="AD79" s="6" t="s">
        <v>10</v>
      </c>
      <c r="AE79" s="6" t="s">
        <v>10</v>
      </c>
      <c r="AF79" s="6" t="s">
        <v>10</v>
      </c>
      <c r="AG79" s="11">
        <f t="shared" si="70"/>
        <v>114583.33333333334</v>
      </c>
      <c r="AH79" s="6">
        <f t="shared" si="71"/>
        <v>22916.666666666657</v>
      </c>
      <c r="AI79" s="24">
        <v>137500</v>
      </c>
      <c r="AJ79" s="30">
        <v>11</v>
      </c>
      <c r="AK79" s="23" t="s">
        <v>32</v>
      </c>
    </row>
    <row r="83" spans="1:37" ht="15.75">
      <c r="L83" s="3"/>
      <c r="M83" s="4"/>
      <c r="O83" s="3"/>
      <c r="P83" s="4"/>
      <c r="R83" s="3" t="s">
        <v>43</v>
      </c>
      <c r="S83" s="4"/>
      <c r="AE83" s="3"/>
      <c r="AG83" s="3" t="s">
        <v>43</v>
      </c>
      <c r="AH83" s="4"/>
      <c r="AI83" s="4"/>
      <c r="AJ83" s="4"/>
    </row>
    <row r="84" spans="1:37" ht="18">
      <c r="I84" s="5" t="s">
        <v>1</v>
      </c>
      <c r="AB84" s="5" t="s">
        <v>1</v>
      </c>
    </row>
    <row r="85" spans="1:37" ht="18">
      <c r="A85" s="5"/>
      <c r="L85" s="7"/>
      <c r="M85" s="7"/>
      <c r="O85" s="7"/>
      <c r="P85" s="7"/>
      <c r="R85" s="7" t="s">
        <v>9</v>
      </c>
      <c r="S85" s="7"/>
      <c r="T85" s="5"/>
      <c r="AE85" s="7"/>
      <c r="AF85" s="7"/>
      <c r="AH85" s="7" t="s">
        <v>9</v>
      </c>
      <c r="AI85" s="7"/>
      <c r="AJ85" s="7"/>
    </row>
    <row r="86" spans="1:37" ht="76.5" customHeight="1">
      <c r="A86" s="57" t="s">
        <v>2</v>
      </c>
      <c r="B86" s="59" t="s">
        <v>3</v>
      </c>
      <c r="C86" s="61" t="s">
        <v>5</v>
      </c>
      <c r="D86" s="61" t="s">
        <v>6</v>
      </c>
      <c r="E86" s="57" t="s">
        <v>33</v>
      </c>
      <c r="F86" s="57"/>
      <c r="G86" s="57"/>
      <c r="H86" s="65" t="s">
        <v>41</v>
      </c>
      <c r="I86" s="65"/>
      <c r="J86" s="65"/>
      <c r="K86" s="58" t="s">
        <v>34</v>
      </c>
      <c r="L86" s="58"/>
      <c r="M86" s="58"/>
      <c r="N86" s="65" t="s">
        <v>35</v>
      </c>
      <c r="O86" s="65"/>
      <c r="P86" s="65"/>
      <c r="Q86" s="57" t="s">
        <v>36</v>
      </c>
      <c r="R86" s="57"/>
      <c r="S86" s="57"/>
      <c r="T86" s="57" t="s">
        <v>2</v>
      </c>
      <c r="U86" s="59" t="s">
        <v>3</v>
      </c>
      <c r="V86" s="61" t="s">
        <v>5</v>
      </c>
      <c r="W86" s="61" t="s">
        <v>6</v>
      </c>
      <c r="X86" s="57" t="s">
        <v>37</v>
      </c>
      <c r="Y86" s="57"/>
      <c r="Z86" s="57"/>
      <c r="AA86" s="57" t="s">
        <v>38</v>
      </c>
      <c r="AB86" s="57"/>
      <c r="AC86" s="57"/>
      <c r="AD86" s="58" t="s">
        <v>39</v>
      </c>
      <c r="AE86" s="58"/>
      <c r="AF86" s="58"/>
      <c r="AG86" s="57" t="s">
        <v>40</v>
      </c>
      <c r="AH86" s="57"/>
      <c r="AI86" s="57"/>
      <c r="AJ86" s="27"/>
    </row>
    <row r="87" spans="1:37" ht="33.75" customHeight="1">
      <c r="A87" s="57"/>
      <c r="B87" s="59"/>
      <c r="C87" s="62"/>
      <c r="D87" s="61"/>
      <c r="E87" s="57"/>
      <c r="F87" s="57"/>
      <c r="G87" s="57"/>
      <c r="H87" s="65"/>
      <c r="I87" s="65"/>
      <c r="J87" s="65"/>
      <c r="K87" s="58"/>
      <c r="L87" s="58"/>
      <c r="M87" s="58"/>
      <c r="N87" s="65"/>
      <c r="O87" s="65"/>
      <c r="P87" s="65"/>
      <c r="Q87" s="57"/>
      <c r="R87" s="57"/>
      <c r="S87" s="57"/>
      <c r="T87" s="57"/>
      <c r="U87" s="59"/>
      <c r="V87" s="62"/>
      <c r="W87" s="61"/>
      <c r="X87" s="57"/>
      <c r="Y87" s="57"/>
      <c r="Z87" s="57"/>
      <c r="AA87" s="57"/>
      <c r="AB87" s="57"/>
      <c r="AC87" s="57"/>
      <c r="AD87" s="58"/>
      <c r="AE87" s="58"/>
      <c r="AF87" s="58"/>
      <c r="AG87" s="57"/>
      <c r="AH87" s="57"/>
      <c r="AI87" s="57"/>
      <c r="AJ87" s="27"/>
    </row>
    <row r="88" spans="1:37" ht="63" customHeight="1">
      <c r="A88" s="57"/>
      <c r="B88" s="59"/>
      <c r="C88" s="62"/>
      <c r="D88" s="61"/>
      <c r="E88" s="54" t="s">
        <v>7</v>
      </c>
      <c r="F88" s="54" t="s">
        <v>4</v>
      </c>
      <c r="G88" s="54" t="s">
        <v>42</v>
      </c>
      <c r="H88" s="54" t="s">
        <v>7</v>
      </c>
      <c r="I88" s="54" t="s">
        <v>4</v>
      </c>
      <c r="J88" s="54" t="s">
        <v>42</v>
      </c>
      <c r="K88" s="54" t="s">
        <v>7</v>
      </c>
      <c r="L88" s="54" t="s">
        <v>4</v>
      </c>
      <c r="M88" s="54" t="s">
        <v>42</v>
      </c>
      <c r="N88" s="54" t="s">
        <v>7</v>
      </c>
      <c r="O88" s="54" t="s">
        <v>4</v>
      </c>
      <c r="P88" s="54" t="s">
        <v>42</v>
      </c>
      <c r="Q88" s="54" t="s">
        <v>7</v>
      </c>
      <c r="R88" s="54" t="s">
        <v>4</v>
      </c>
      <c r="S88" s="54" t="s">
        <v>42</v>
      </c>
      <c r="T88" s="57"/>
      <c r="U88" s="59"/>
      <c r="V88" s="62"/>
      <c r="W88" s="61"/>
      <c r="X88" s="54" t="s">
        <v>7</v>
      </c>
      <c r="Y88" s="54" t="s">
        <v>4</v>
      </c>
      <c r="Z88" s="54" t="s">
        <v>42</v>
      </c>
      <c r="AA88" s="54" t="s">
        <v>7</v>
      </c>
      <c r="AB88" s="54" t="s">
        <v>4</v>
      </c>
      <c r="AC88" s="54" t="s">
        <v>42</v>
      </c>
      <c r="AD88" s="54" t="s">
        <v>7</v>
      </c>
      <c r="AE88" s="54" t="s">
        <v>4</v>
      </c>
      <c r="AF88" s="54" t="s">
        <v>42</v>
      </c>
      <c r="AG88" s="54" t="s">
        <v>7</v>
      </c>
      <c r="AH88" s="54" t="s">
        <v>4</v>
      </c>
      <c r="AI88" s="54" t="s">
        <v>42</v>
      </c>
      <c r="AJ88" s="27"/>
    </row>
    <row r="89" spans="1:37" s="13" customFormat="1" ht="14.25" customHeight="1" thickBot="1">
      <c r="A89" s="57"/>
      <c r="B89" s="60"/>
      <c r="C89" s="63"/>
      <c r="D89" s="64"/>
      <c r="E89" s="19">
        <v>1</v>
      </c>
      <c r="F89" s="19">
        <v>2</v>
      </c>
      <c r="G89" s="19">
        <v>3</v>
      </c>
      <c r="H89" s="19">
        <v>4</v>
      </c>
      <c r="I89" s="19">
        <v>5</v>
      </c>
      <c r="J89" s="19">
        <v>6</v>
      </c>
      <c r="K89" s="19">
        <v>7</v>
      </c>
      <c r="L89" s="19">
        <v>8</v>
      </c>
      <c r="M89" s="19">
        <v>9</v>
      </c>
      <c r="N89" s="19">
        <v>10</v>
      </c>
      <c r="O89" s="19">
        <v>11</v>
      </c>
      <c r="P89" s="19">
        <v>12</v>
      </c>
      <c r="Q89" s="19">
        <v>13</v>
      </c>
      <c r="R89" s="19">
        <v>14</v>
      </c>
      <c r="S89" s="19">
        <v>15</v>
      </c>
      <c r="T89" s="57"/>
      <c r="U89" s="60"/>
      <c r="V89" s="63"/>
      <c r="W89" s="64"/>
      <c r="X89" s="19">
        <v>16</v>
      </c>
      <c r="Y89" s="19">
        <v>17</v>
      </c>
      <c r="Z89" s="19">
        <v>18</v>
      </c>
      <c r="AA89" s="19">
        <v>19</v>
      </c>
      <c r="AB89" s="19">
        <v>20</v>
      </c>
      <c r="AC89" s="19">
        <v>21</v>
      </c>
      <c r="AD89" s="19">
        <v>22</v>
      </c>
      <c r="AE89" s="19">
        <v>23</v>
      </c>
      <c r="AF89" s="19">
        <v>24</v>
      </c>
      <c r="AG89" s="19">
        <v>25</v>
      </c>
      <c r="AH89" s="19">
        <v>26</v>
      </c>
      <c r="AI89" s="19">
        <v>27</v>
      </c>
      <c r="AJ89" s="28"/>
    </row>
    <row r="90" spans="1:37" ht="15.75" thickBot="1">
      <c r="A90" s="10">
        <v>1</v>
      </c>
      <c r="B90" s="15" t="s">
        <v>11</v>
      </c>
      <c r="C90" s="16">
        <v>30</v>
      </c>
      <c r="D90" s="17">
        <v>21000</v>
      </c>
      <c r="E90" s="6">
        <v>16830</v>
      </c>
      <c r="F90" s="6">
        <v>3366</v>
      </c>
      <c r="G90" s="35">
        <v>2</v>
      </c>
      <c r="H90" s="6" t="s">
        <v>10</v>
      </c>
      <c r="I90" s="6" t="s">
        <v>10</v>
      </c>
      <c r="J90" s="6" t="s">
        <v>10</v>
      </c>
      <c r="K90" s="6" t="s">
        <v>10</v>
      </c>
      <c r="L90" s="6" t="s">
        <v>10</v>
      </c>
      <c r="M90" s="6" t="s">
        <v>10</v>
      </c>
      <c r="N90" s="6" t="s">
        <v>10</v>
      </c>
      <c r="O90" s="6" t="s">
        <v>10</v>
      </c>
      <c r="P90" s="6" t="s">
        <v>10</v>
      </c>
      <c r="Q90" s="6" t="s">
        <v>10</v>
      </c>
      <c r="R90" s="6" t="s">
        <v>10</v>
      </c>
      <c r="S90" s="6" t="s">
        <v>10</v>
      </c>
      <c r="T90" s="10">
        <v>1</v>
      </c>
      <c r="U90" s="14" t="s">
        <v>11</v>
      </c>
      <c r="V90" s="16">
        <v>30</v>
      </c>
      <c r="W90" s="17">
        <v>21000</v>
      </c>
      <c r="X90" s="6">
        <v>6900</v>
      </c>
      <c r="Y90" s="6">
        <v>1380</v>
      </c>
      <c r="Z90" s="33">
        <v>1</v>
      </c>
      <c r="AA90" s="6" t="s">
        <v>10</v>
      </c>
      <c r="AB90" s="6" t="s">
        <v>10</v>
      </c>
      <c r="AC90" s="6" t="s">
        <v>10</v>
      </c>
      <c r="AD90" s="6" t="s">
        <v>10</v>
      </c>
      <c r="AE90" s="6" t="s">
        <v>10</v>
      </c>
      <c r="AF90" s="6" t="s">
        <v>10</v>
      </c>
      <c r="AG90" s="6" t="s">
        <v>10</v>
      </c>
      <c r="AH90" s="6" t="s">
        <v>10</v>
      </c>
      <c r="AI90" s="6" t="s">
        <v>10</v>
      </c>
      <c r="AJ90" s="29">
        <v>1</v>
      </c>
      <c r="AK90" s="22" t="s">
        <v>22</v>
      </c>
    </row>
    <row r="91" spans="1:37" ht="21.75" thickBot="1">
      <c r="A91" s="10">
        <v>2</v>
      </c>
      <c r="B91" s="15" t="s">
        <v>12</v>
      </c>
      <c r="C91" s="16">
        <v>700</v>
      </c>
      <c r="D91" s="17">
        <v>115500</v>
      </c>
      <c r="E91" s="6">
        <v>94600</v>
      </c>
      <c r="F91" s="6">
        <v>18920</v>
      </c>
      <c r="G91" s="36">
        <v>1</v>
      </c>
      <c r="H91" s="6" t="s">
        <v>10</v>
      </c>
      <c r="I91" s="6" t="s">
        <v>10</v>
      </c>
      <c r="J91" s="6" t="s">
        <v>10</v>
      </c>
      <c r="K91" s="6" t="s">
        <v>10</v>
      </c>
      <c r="L91" s="6" t="s">
        <v>10</v>
      </c>
      <c r="M91" s="6" t="s">
        <v>10</v>
      </c>
      <c r="N91" s="11" t="s">
        <v>10</v>
      </c>
      <c r="O91" s="11" t="s">
        <v>10</v>
      </c>
      <c r="P91" s="11" t="s">
        <v>10</v>
      </c>
      <c r="Q91" s="6" t="s">
        <v>10</v>
      </c>
      <c r="R91" s="6" t="s">
        <v>10</v>
      </c>
      <c r="S91" s="6" t="s">
        <v>10</v>
      </c>
      <c r="T91" s="10">
        <v>2</v>
      </c>
      <c r="U91" s="14" t="s">
        <v>12</v>
      </c>
      <c r="V91" s="16">
        <v>700</v>
      </c>
      <c r="W91" s="17">
        <v>115500</v>
      </c>
      <c r="X91" s="11" t="s">
        <v>10</v>
      </c>
      <c r="Y91" s="11" t="s">
        <v>10</v>
      </c>
      <c r="Z91" s="25" t="s">
        <v>10</v>
      </c>
      <c r="AA91" s="6" t="s">
        <v>10</v>
      </c>
      <c r="AB91" s="6" t="s">
        <v>10</v>
      </c>
      <c r="AC91" s="6" t="s">
        <v>10</v>
      </c>
      <c r="AD91" s="6" t="s">
        <v>10</v>
      </c>
      <c r="AE91" s="6" t="s">
        <v>10</v>
      </c>
      <c r="AF91" s="6" t="s">
        <v>10</v>
      </c>
      <c r="AG91" s="11" t="s">
        <v>10</v>
      </c>
      <c r="AH91" s="26" t="s">
        <v>10</v>
      </c>
      <c r="AI91" s="25" t="s">
        <v>10</v>
      </c>
      <c r="AJ91" s="30">
        <v>2</v>
      </c>
      <c r="AK91" s="23" t="s">
        <v>23</v>
      </c>
    </row>
    <row r="92" spans="1:37" ht="21.75" thickBot="1">
      <c r="A92" s="10">
        <v>3</v>
      </c>
      <c r="B92" s="15" t="s">
        <v>13</v>
      </c>
      <c r="C92" s="16">
        <v>800</v>
      </c>
      <c r="D92" s="17">
        <v>224000</v>
      </c>
      <c r="E92" s="6">
        <v>184250</v>
      </c>
      <c r="F92" s="6">
        <v>36850</v>
      </c>
      <c r="G92" s="36">
        <v>1</v>
      </c>
      <c r="H92" s="6" t="s">
        <v>10</v>
      </c>
      <c r="I92" s="6" t="s">
        <v>10</v>
      </c>
      <c r="J92" s="6" t="s">
        <v>10</v>
      </c>
      <c r="K92" s="6" t="s">
        <v>10</v>
      </c>
      <c r="L92" s="6" t="s">
        <v>10</v>
      </c>
      <c r="M92" s="6" t="s">
        <v>10</v>
      </c>
      <c r="N92" s="11" t="s">
        <v>10</v>
      </c>
      <c r="O92" s="11" t="s">
        <v>10</v>
      </c>
      <c r="P92" s="11" t="s">
        <v>10</v>
      </c>
      <c r="Q92" s="6" t="s">
        <v>10</v>
      </c>
      <c r="R92" s="6" t="s">
        <v>10</v>
      </c>
      <c r="S92" s="6" t="s">
        <v>10</v>
      </c>
      <c r="T92" s="10">
        <v>3</v>
      </c>
      <c r="U92" s="14" t="s">
        <v>13</v>
      </c>
      <c r="V92" s="16">
        <v>800</v>
      </c>
      <c r="W92" s="17">
        <v>224000</v>
      </c>
      <c r="X92" s="11" t="s">
        <v>10</v>
      </c>
      <c r="Y92" s="6" t="s">
        <v>10</v>
      </c>
      <c r="Z92" s="24" t="s">
        <v>10</v>
      </c>
      <c r="AA92" s="6" t="s">
        <v>10</v>
      </c>
      <c r="AB92" s="6" t="s">
        <v>10</v>
      </c>
      <c r="AC92" s="6" t="s">
        <v>10</v>
      </c>
      <c r="AD92" s="6" t="s">
        <v>10</v>
      </c>
      <c r="AE92" s="6" t="s">
        <v>10</v>
      </c>
      <c r="AF92" s="6" t="s">
        <v>10</v>
      </c>
      <c r="AG92" s="11" t="s">
        <v>10</v>
      </c>
      <c r="AH92" s="26" t="s">
        <v>10</v>
      </c>
      <c r="AI92" s="25" t="s">
        <v>10</v>
      </c>
      <c r="AJ92" s="30">
        <v>3</v>
      </c>
      <c r="AK92" s="23" t="s">
        <v>24</v>
      </c>
    </row>
    <row r="93" spans="1:37" ht="15.75" thickBot="1">
      <c r="A93" s="10">
        <v>4</v>
      </c>
      <c r="B93" s="15" t="s">
        <v>14</v>
      </c>
      <c r="C93" s="16">
        <v>1000</v>
      </c>
      <c r="D93" s="17">
        <v>1200000</v>
      </c>
      <c r="E93" s="6" t="s">
        <v>10</v>
      </c>
      <c r="F93" s="6" t="s">
        <v>10</v>
      </c>
      <c r="G93" s="6" t="s">
        <v>10</v>
      </c>
      <c r="H93" s="6" t="s">
        <v>10</v>
      </c>
      <c r="I93" s="6" t="s">
        <v>10</v>
      </c>
      <c r="J93" s="6" t="s">
        <v>10</v>
      </c>
      <c r="K93" s="11" t="s">
        <v>10</v>
      </c>
      <c r="L93" s="11" t="s">
        <v>10</v>
      </c>
      <c r="M93" s="11" t="s">
        <v>10</v>
      </c>
      <c r="N93" s="11" t="s">
        <v>10</v>
      </c>
      <c r="O93" s="11" t="s">
        <v>10</v>
      </c>
      <c r="P93" s="11" t="s">
        <v>10</v>
      </c>
      <c r="Q93" s="6">
        <v>785000</v>
      </c>
      <c r="R93" s="26">
        <v>157000</v>
      </c>
      <c r="S93" s="38">
        <v>2</v>
      </c>
      <c r="T93" s="10">
        <v>4</v>
      </c>
      <c r="U93" s="14" t="s">
        <v>14</v>
      </c>
      <c r="V93" s="16">
        <v>1000</v>
      </c>
      <c r="W93" s="17">
        <v>1200000</v>
      </c>
      <c r="X93" s="6">
        <v>938333.33333333337</v>
      </c>
      <c r="Y93" s="6">
        <v>187666.66666666663</v>
      </c>
      <c r="Z93" s="24">
        <v>3</v>
      </c>
      <c r="AA93" s="6" t="s">
        <v>10</v>
      </c>
      <c r="AB93" s="6" t="s">
        <v>10</v>
      </c>
      <c r="AC93" s="6" t="s">
        <v>10</v>
      </c>
      <c r="AD93" s="11" t="s">
        <v>10</v>
      </c>
      <c r="AE93" s="26" t="s">
        <v>10</v>
      </c>
      <c r="AF93" s="24" t="s">
        <v>10</v>
      </c>
      <c r="AG93" s="6">
        <v>650000</v>
      </c>
      <c r="AH93" s="26">
        <v>130000</v>
      </c>
      <c r="AI93" s="37">
        <v>1</v>
      </c>
      <c r="AJ93" s="29">
        <v>4</v>
      </c>
      <c r="AK93" s="23" t="s">
        <v>25</v>
      </c>
    </row>
    <row r="94" spans="1:37" ht="15.75" thickBot="1">
      <c r="A94" s="10">
        <v>5</v>
      </c>
      <c r="B94" s="15" t="s">
        <v>15</v>
      </c>
      <c r="C94" s="16">
        <v>120</v>
      </c>
      <c r="D94" s="17">
        <v>240000</v>
      </c>
      <c r="E94" s="6">
        <v>188650</v>
      </c>
      <c r="F94" s="6">
        <v>37730</v>
      </c>
      <c r="G94" s="35">
        <v>2</v>
      </c>
      <c r="H94" s="6" t="s">
        <v>10</v>
      </c>
      <c r="I94" s="6" t="s">
        <v>10</v>
      </c>
      <c r="J94" s="6" t="s">
        <v>10</v>
      </c>
      <c r="K94" s="6" t="s">
        <v>10</v>
      </c>
      <c r="L94" s="6" t="s">
        <v>10</v>
      </c>
      <c r="M94" s="6" t="s">
        <v>10</v>
      </c>
      <c r="N94" s="11" t="s">
        <v>10</v>
      </c>
      <c r="O94" s="11" t="s">
        <v>10</v>
      </c>
      <c r="P94" s="11" t="s">
        <v>10</v>
      </c>
      <c r="Q94" s="6" t="s">
        <v>10</v>
      </c>
      <c r="R94" s="6" t="s">
        <v>10</v>
      </c>
      <c r="S94" s="6" t="s">
        <v>10</v>
      </c>
      <c r="T94" s="10">
        <v>5</v>
      </c>
      <c r="U94" s="14" t="s">
        <v>15</v>
      </c>
      <c r="V94" s="16">
        <v>120</v>
      </c>
      <c r="W94" s="17">
        <v>240000</v>
      </c>
      <c r="X94" s="11" t="s">
        <v>10</v>
      </c>
      <c r="Y94" s="11" t="s">
        <v>10</v>
      </c>
      <c r="Z94" s="25" t="s">
        <v>10</v>
      </c>
      <c r="AA94" s="6" t="s">
        <v>10</v>
      </c>
      <c r="AB94" s="6" t="s">
        <v>10</v>
      </c>
      <c r="AC94" s="6" t="s">
        <v>10</v>
      </c>
      <c r="AD94" s="6" t="s">
        <v>10</v>
      </c>
      <c r="AE94" s="6" t="s">
        <v>10</v>
      </c>
      <c r="AF94" s="6" t="s">
        <v>10</v>
      </c>
      <c r="AG94" s="6">
        <v>165000</v>
      </c>
      <c r="AH94" s="6">
        <v>33000</v>
      </c>
      <c r="AI94" s="33">
        <v>1</v>
      </c>
      <c r="AJ94" s="30">
        <v>5</v>
      </c>
      <c r="AK94" s="23" t="s">
        <v>26</v>
      </c>
    </row>
    <row r="95" spans="1:37" s="48" customFormat="1" ht="15.75" thickBot="1">
      <c r="A95" s="39">
        <v>6</v>
      </c>
      <c r="B95" s="40" t="s">
        <v>16</v>
      </c>
      <c r="C95" s="41">
        <v>100</v>
      </c>
      <c r="D95" s="42">
        <v>300000</v>
      </c>
      <c r="E95" s="43" t="s">
        <v>10</v>
      </c>
      <c r="F95" s="43" t="s">
        <v>10</v>
      </c>
      <c r="G95" s="43" t="s">
        <v>10</v>
      </c>
      <c r="H95" s="43" t="s">
        <v>10</v>
      </c>
      <c r="I95" s="43" t="s">
        <v>10</v>
      </c>
      <c r="J95" s="43" t="s">
        <v>10</v>
      </c>
      <c r="K95" s="43" t="s">
        <v>10</v>
      </c>
      <c r="L95" s="43" t="s">
        <v>10</v>
      </c>
      <c r="M95" s="43" t="s">
        <v>10</v>
      </c>
      <c r="N95" s="44" t="s">
        <v>10</v>
      </c>
      <c r="O95" s="44" t="s">
        <v>10</v>
      </c>
      <c r="P95" s="44" t="s">
        <v>10</v>
      </c>
      <c r="Q95" s="43" t="s">
        <v>10</v>
      </c>
      <c r="R95" s="43" t="s">
        <v>10</v>
      </c>
      <c r="S95" s="43" t="s">
        <v>10</v>
      </c>
      <c r="T95" s="39">
        <v>6</v>
      </c>
      <c r="U95" s="45" t="s">
        <v>16</v>
      </c>
      <c r="V95" s="41">
        <v>100</v>
      </c>
      <c r="W95" s="42">
        <v>300000</v>
      </c>
      <c r="X95" s="43" t="s">
        <v>10</v>
      </c>
      <c r="Y95" s="43" t="s">
        <v>10</v>
      </c>
      <c r="Z95" s="43" t="s">
        <v>10</v>
      </c>
      <c r="AA95" s="43" t="s">
        <v>10</v>
      </c>
      <c r="AB95" s="43" t="s">
        <v>10</v>
      </c>
      <c r="AC95" s="43" t="s">
        <v>10</v>
      </c>
      <c r="AD95" s="43" t="s">
        <v>10</v>
      </c>
      <c r="AE95" s="43" t="s">
        <v>10</v>
      </c>
      <c r="AF95" s="43" t="s">
        <v>10</v>
      </c>
      <c r="AG95" s="43" t="s">
        <v>10</v>
      </c>
      <c r="AH95" s="43" t="s">
        <v>10</v>
      </c>
      <c r="AI95" s="43" t="s">
        <v>10</v>
      </c>
      <c r="AJ95" s="46">
        <v>6</v>
      </c>
      <c r="AK95" s="47" t="s">
        <v>27</v>
      </c>
    </row>
    <row r="96" spans="1:37" ht="15.75" thickBot="1">
      <c r="A96" s="51">
        <v>7</v>
      </c>
      <c r="B96" s="15" t="s">
        <v>17</v>
      </c>
      <c r="C96" s="16">
        <v>520</v>
      </c>
      <c r="D96" s="17">
        <v>754000</v>
      </c>
      <c r="E96" s="6">
        <v>617650</v>
      </c>
      <c r="F96" s="6">
        <v>123530</v>
      </c>
      <c r="G96" s="56">
        <v>3</v>
      </c>
      <c r="H96" s="6" t="s">
        <v>10</v>
      </c>
      <c r="I96" s="6" t="s">
        <v>10</v>
      </c>
      <c r="J96" s="6" t="s">
        <v>10</v>
      </c>
      <c r="K96" s="6" t="s">
        <v>10</v>
      </c>
      <c r="L96" s="6" t="s">
        <v>10</v>
      </c>
      <c r="M96" s="6" t="s">
        <v>10</v>
      </c>
      <c r="N96" s="11" t="s">
        <v>10</v>
      </c>
      <c r="O96" s="11" t="s">
        <v>10</v>
      </c>
      <c r="P96" s="11" t="s">
        <v>10</v>
      </c>
      <c r="Q96" s="6" t="s">
        <v>10</v>
      </c>
      <c r="R96" s="6" t="s">
        <v>10</v>
      </c>
      <c r="S96" s="6" t="s">
        <v>10</v>
      </c>
      <c r="T96" s="51">
        <v>7</v>
      </c>
      <c r="U96" s="14" t="s">
        <v>17</v>
      </c>
      <c r="V96" s="16">
        <v>520</v>
      </c>
      <c r="W96" s="17">
        <v>754000</v>
      </c>
      <c r="X96" s="11" t="s">
        <v>10</v>
      </c>
      <c r="Y96" s="6" t="s">
        <v>10</v>
      </c>
      <c r="Z96" s="24" t="s">
        <v>10</v>
      </c>
      <c r="AA96" s="6">
        <v>606666.66666666674</v>
      </c>
      <c r="AB96" s="26">
        <v>121333.33333333326</v>
      </c>
      <c r="AC96" s="55">
        <v>2</v>
      </c>
      <c r="AD96" s="6" t="s">
        <v>10</v>
      </c>
      <c r="AE96" s="6" t="s">
        <v>10</v>
      </c>
      <c r="AF96" s="6" t="s">
        <v>10</v>
      </c>
      <c r="AG96" s="6">
        <v>585000</v>
      </c>
      <c r="AH96" s="26">
        <v>117000</v>
      </c>
      <c r="AI96" s="37">
        <v>1</v>
      </c>
      <c r="AJ96" s="50">
        <v>7</v>
      </c>
      <c r="AK96" s="23" t="s">
        <v>28</v>
      </c>
    </row>
    <row r="97" spans="1:37" ht="42.75" thickBot="1">
      <c r="A97" s="10">
        <v>8</v>
      </c>
      <c r="B97" s="15" t="s">
        <v>18</v>
      </c>
      <c r="C97" s="16">
        <v>700</v>
      </c>
      <c r="D97" s="17">
        <v>189000</v>
      </c>
      <c r="E97" s="6">
        <v>146850</v>
      </c>
      <c r="F97" s="6">
        <v>29370</v>
      </c>
      <c r="G97" s="36">
        <v>1</v>
      </c>
      <c r="H97" s="11" t="s">
        <v>10</v>
      </c>
      <c r="I97" s="11" t="s">
        <v>10</v>
      </c>
      <c r="J97" s="11" t="s">
        <v>10</v>
      </c>
      <c r="K97" s="6" t="s">
        <v>10</v>
      </c>
      <c r="L97" s="6" t="s">
        <v>10</v>
      </c>
      <c r="M97" s="6" t="s">
        <v>10</v>
      </c>
      <c r="N97" s="11" t="s">
        <v>10</v>
      </c>
      <c r="O97" s="11" t="s">
        <v>10</v>
      </c>
      <c r="P97" s="11" t="s">
        <v>10</v>
      </c>
      <c r="Q97" s="6" t="s">
        <v>10</v>
      </c>
      <c r="R97" s="6" t="s">
        <v>10</v>
      </c>
      <c r="S97" s="6" t="s">
        <v>10</v>
      </c>
      <c r="T97" s="10">
        <v>8</v>
      </c>
      <c r="U97" s="14" t="s">
        <v>18</v>
      </c>
      <c r="V97" s="16">
        <v>700</v>
      </c>
      <c r="W97" s="17">
        <v>189000</v>
      </c>
      <c r="X97" s="11" t="s">
        <v>10</v>
      </c>
      <c r="Y97" s="6" t="s">
        <v>10</v>
      </c>
      <c r="Z97" s="24" t="s">
        <v>10</v>
      </c>
      <c r="AA97" s="6" t="s">
        <v>10</v>
      </c>
      <c r="AB97" s="6" t="s">
        <v>10</v>
      </c>
      <c r="AC97" s="6" t="s">
        <v>10</v>
      </c>
      <c r="AD97" s="6" t="s">
        <v>10</v>
      </c>
      <c r="AE97" s="6" t="s">
        <v>10</v>
      </c>
      <c r="AF97" s="6" t="s">
        <v>10</v>
      </c>
      <c r="AG97" s="11" t="s">
        <v>10</v>
      </c>
      <c r="AH97" s="26" t="s">
        <v>10</v>
      </c>
      <c r="AI97" s="24" t="s">
        <v>10</v>
      </c>
      <c r="AJ97" s="30">
        <v>8</v>
      </c>
      <c r="AK97" s="23" t="s">
        <v>29</v>
      </c>
    </row>
    <row r="98" spans="1:37" ht="32.25" thickBot="1">
      <c r="A98" s="10">
        <v>9</v>
      </c>
      <c r="B98" s="15" t="s">
        <v>19</v>
      </c>
      <c r="C98" s="16">
        <v>800</v>
      </c>
      <c r="D98" s="17">
        <v>312000</v>
      </c>
      <c r="E98" s="6">
        <v>247500</v>
      </c>
      <c r="F98" s="6">
        <v>49500</v>
      </c>
      <c r="G98" s="36">
        <v>1</v>
      </c>
      <c r="H98" s="11" t="s">
        <v>10</v>
      </c>
      <c r="I98" s="11" t="s">
        <v>10</v>
      </c>
      <c r="J98" s="11" t="s">
        <v>10</v>
      </c>
      <c r="K98" s="6" t="s">
        <v>10</v>
      </c>
      <c r="L98" s="6" t="s">
        <v>10</v>
      </c>
      <c r="M98" s="6" t="s">
        <v>10</v>
      </c>
      <c r="N98" s="11" t="s">
        <v>10</v>
      </c>
      <c r="O98" s="11" t="s">
        <v>10</v>
      </c>
      <c r="P98" s="11" t="s">
        <v>10</v>
      </c>
      <c r="Q98" s="6" t="s">
        <v>10</v>
      </c>
      <c r="R98" s="6" t="s">
        <v>10</v>
      </c>
      <c r="S98" s="6" t="s">
        <v>10</v>
      </c>
      <c r="T98" s="10">
        <v>9</v>
      </c>
      <c r="U98" s="14" t="s">
        <v>19</v>
      </c>
      <c r="V98" s="16">
        <v>800</v>
      </c>
      <c r="W98" s="17">
        <v>312000</v>
      </c>
      <c r="X98" s="11" t="s">
        <v>10</v>
      </c>
      <c r="Y98" s="6" t="s">
        <v>10</v>
      </c>
      <c r="Z98" s="24" t="s">
        <v>10</v>
      </c>
      <c r="AA98" s="6" t="s">
        <v>10</v>
      </c>
      <c r="AB98" s="6" t="s">
        <v>10</v>
      </c>
      <c r="AC98" s="6" t="s">
        <v>10</v>
      </c>
      <c r="AD98" s="6" t="s">
        <v>10</v>
      </c>
      <c r="AE98" s="6" t="s">
        <v>10</v>
      </c>
      <c r="AF98" s="6" t="s">
        <v>10</v>
      </c>
      <c r="AG98" s="11" t="s">
        <v>10</v>
      </c>
      <c r="AH98" s="26" t="s">
        <v>10</v>
      </c>
      <c r="AI98" s="25" t="s">
        <v>10</v>
      </c>
      <c r="AJ98" s="30">
        <v>9</v>
      </c>
      <c r="AK98" s="23" t="s">
        <v>30</v>
      </c>
    </row>
    <row r="99" spans="1:37" ht="15.75" thickBot="1">
      <c r="A99" s="10">
        <v>10</v>
      </c>
      <c r="B99" s="15" t="s">
        <v>20</v>
      </c>
      <c r="C99" s="16">
        <v>8</v>
      </c>
      <c r="D99" s="17">
        <v>160000</v>
      </c>
      <c r="E99" s="6">
        <v>125400</v>
      </c>
      <c r="F99" s="6">
        <v>25080</v>
      </c>
      <c r="G99" s="34">
        <v>3</v>
      </c>
      <c r="H99" s="6" t="s">
        <v>10</v>
      </c>
      <c r="I99" s="6" t="s">
        <v>10</v>
      </c>
      <c r="J99" s="6" t="s">
        <v>10</v>
      </c>
      <c r="K99" s="6" t="s">
        <v>10</v>
      </c>
      <c r="L99" s="6" t="s">
        <v>10</v>
      </c>
      <c r="M99" s="6" t="s">
        <v>10</v>
      </c>
      <c r="N99" s="11" t="s">
        <v>10</v>
      </c>
      <c r="O99" s="11" t="s">
        <v>10</v>
      </c>
      <c r="P99" s="11" t="s">
        <v>10</v>
      </c>
      <c r="Q99" s="6" t="s">
        <v>10</v>
      </c>
      <c r="R99" s="6" t="s">
        <v>10</v>
      </c>
      <c r="S99" s="6" t="s">
        <v>10</v>
      </c>
      <c r="T99" s="10">
        <v>10</v>
      </c>
      <c r="U99" s="14" t="s">
        <v>20</v>
      </c>
      <c r="V99" s="16">
        <v>8</v>
      </c>
      <c r="W99" s="17">
        <v>160000</v>
      </c>
      <c r="X99" s="6">
        <v>123306.66666666667</v>
      </c>
      <c r="Y99" s="6">
        <v>24661.333333333328</v>
      </c>
      <c r="Z99" s="53">
        <v>2</v>
      </c>
      <c r="AA99" s="6" t="s">
        <v>10</v>
      </c>
      <c r="AB99" s="6" t="s">
        <v>10</v>
      </c>
      <c r="AC99" s="6" t="s">
        <v>10</v>
      </c>
      <c r="AD99" s="6" t="s">
        <v>10</v>
      </c>
      <c r="AE99" s="6" t="s">
        <v>10</v>
      </c>
      <c r="AF99" s="6" t="s">
        <v>10</v>
      </c>
      <c r="AG99" s="6">
        <v>116666.66666666667</v>
      </c>
      <c r="AH99" s="6">
        <v>23333.333333333328</v>
      </c>
      <c r="AI99" s="33">
        <v>1</v>
      </c>
      <c r="AJ99" s="29">
        <v>10</v>
      </c>
      <c r="AK99" s="23" t="s">
        <v>31</v>
      </c>
    </row>
    <row r="100" spans="1:37" ht="15.75" thickBot="1">
      <c r="A100" s="10">
        <v>11</v>
      </c>
      <c r="B100" s="15" t="s">
        <v>21</v>
      </c>
      <c r="C100" s="16">
        <v>5</v>
      </c>
      <c r="D100" s="17">
        <v>125000</v>
      </c>
      <c r="E100" s="6">
        <v>97350</v>
      </c>
      <c r="F100" s="6">
        <v>19470</v>
      </c>
      <c r="G100" s="36">
        <v>1</v>
      </c>
      <c r="H100" s="6" t="s">
        <v>10</v>
      </c>
      <c r="I100" s="6" t="s">
        <v>10</v>
      </c>
      <c r="J100" s="6" t="s">
        <v>10</v>
      </c>
      <c r="K100" s="6" t="s">
        <v>10</v>
      </c>
      <c r="L100" s="6" t="s">
        <v>10</v>
      </c>
      <c r="M100" s="6" t="s">
        <v>10</v>
      </c>
      <c r="N100" s="11" t="s">
        <v>10</v>
      </c>
      <c r="O100" s="11" t="s">
        <v>10</v>
      </c>
      <c r="P100" s="11" t="s">
        <v>10</v>
      </c>
      <c r="Q100" s="6" t="s">
        <v>10</v>
      </c>
      <c r="R100" s="6" t="s">
        <v>10</v>
      </c>
      <c r="S100" s="6" t="s">
        <v>10</v>
      </c>
      <c r="T100" s="10">
        <v>11</v>
      </c>
      <c r="U100" s="14" t="s">
        <v>21</v>
      </c>
      <c r="V100" s="16">
        <v>5</v>
      </c>
      <c r="W100" s="17">
        <v>125000</v>
      </c>
      <c r="X100" s="11" t="s">
        <v>10</v>
      </c>
      <c r="Y100" s="6" t="s">
        <v>10</v>
      </c>
      <c r="Z100" s="24" t="s">
        <v>10</v>
      </c>
      <c r="AA100" s="6" t="s">
        <v>10</v>
      </c>
      <c r="AB100" s="6" t="s">
        <v>10</v>
      </c>
      <c r="AC100" s="6" t="s">
        <v>10</v>
      </c>
      <c r="AD100" s="6" t="s">
        <v>10</v>
      </c>
      <c r="AE100" s="6" t="s">
        <v>10</v>
      </c>
      <c r="AF100" s="6" t="s">
        <v>10</v>
      </c>
      <c r="AG100" s="11" t="s">
        <v>10</v>
      </c>
      <c r="AH100" s="6" t="s">
        <v>10</v>
      </c>
      <c r="AI100" s="24" t="s">
        <v>10</v>
      </c>
      <c r="AJ100" s="30">
        <v>11</v>
      </c>
      <c r="AK100" s="23" t="s">
        <v>32</v>
      </c>
    </row>
  </sheetData>
  <mergeCells count="85">
    <mergeCell ref="K5:M6"/>
    <mergeCell ref="A5:A8"/>
    <mergeCell ref="B5:B8"/>
    <mergeCell ref="E5:G6"/>
    <mergeCell ref="H5:J6"/>
    <mergeCell ref="C5:C8"/>
    <mergeCell ref="D5:D8"/>
    <mergeCell ref="N5:P6"/>
    <mergeCell ref="Q5:S6"/>
    <mergeCell ref="T5:T8"/>
    <mergeCell ref="AD5:AF6"/>
    <mergeCell ref="AG5:AI6"/>
    <mergeCell ref="U5:U8"/>
    <mergeCell ref="V5:V8"/>
    <mergeCell ref="W5:W8"/>
    <mergeCell ref="X5:Z6"/>
    <mergeCell ref="AA5:AC6"/>
    <mergeCell ref="A25:A28"/>
    <mergeCell ref="B25:B28"/>
    <mergeCell ref="C25:C28"/>
    <mergeCell ref="D25:D28"/>
    <mergeCell ref="E25:G26"/>
    <mergeCell ref="H25:J26"/>
    <mergeCell ref="K25:M26"/>
    <mergeCell ref="N25:P26"/>
    <mergeCell ref="Q25:S26"/>
    <mergeCell ref="T25:T28"/>
    <mergeCell ref="U45:U48"/>
    <mergeCell ref="V45:V48"/>
    <mergeCell ref="W45:W48"/>
    <mergeCell ref="X45:Z46"/>
    <mergeCell ref="U25:U28"/>
    <mergeCell ref="V25:V28"/>
    <mergeCell ref="W25:W28"/>
    <mergeCell ref="X25:Z26"/>
    <mergeCell ref="H45:J46"/>
    <mergeCell ref="K45:M46"/>
    <mergeCell ref="N45:P46"/>
    <mergeCell ref="Q45:S46"/>
    <mergeCell ref="T45:T48"/>
    <mergeCell ref="A45:A48"/>
    <mergeCell ref="B45:B48"/>
    <mergeCell ref="C45:C48"/>
    <mergeCell ref="D45:D48"/>
    <mergeCell ref="E45:G46"/>
    <mergeCell ref="AA45:AC46"/>
    <mergeCell ref="AD45:AF46"/>
    <mergeCell ref="AG45:AI46"/>
    <mergeCell ref="AD25:AF26"/>
    <mergeCell ref="AG25:AI26"/>
    <mergeCell ref="AA25:AC26"/>
    <mergeCell ref="A65:A68"/>
    <mergeCell ref="B65:B68"/>
    <mergeCell ref="C65:C68"/>
    <mergeCell ref="D65:D68"/>
    <mergeCell ref="E65:G66"/>
    <mergeCell ref="H65:J66"/>
    <mergeCell ref="K65:M66"/>
    <mergeCell ref="N65:P66"/>
    <mergeCell ref="Q65:S66"/>
    <mergeCell ref="T65:T68"/>
    <mergeCell ref="U86:U89"/>
    <mergeCell ref="V86:V89"/>
    <mergeCell ref="W86:W89"/>
    <mergeCell ref="X86:Z87"/>
    <mergeCell ref="U65:U68"/>
    <mergeCell ref="V65:V68"/>
    <mergeCell ref="W65:W68"/>
    <mergeCell ref="X65:Z66"/>
    <mergeCell ref="H86:J87"/>
    <mergeCell ref="K86:M87"/>
    <mergeCell ref="N86:P87"/>
    <mergeCell ref="Q86:S87"/>
    <mergeCell ref="T86:T89"/>
    <mergeCell ref="A86:A89"/>
    <mergeCell ref="B86:B89"/>
    <mergeCell ref="C86:C89"/>
    <mergeCell ref="D86:D89"/>
    <mergeCell ref="E86:G87"/>
    <mergeCell ref="AA86:AC87"/>
    <mergeCell ref="AD86:AF87"/>
    <mergeCell ref="AG86:AI87"/>
    <mergeCell ref="AD65:AF66"/>
    <mergeCell ref="AG65:AI66"/>
    <mergeCell ref="AA65:AC66"/>
  </mergeCells>
  <pageMargins left="0.19" right="0.16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opLeftCell="A4" workbookViewId="0">
      <selection activeCell="A34" sqref="A34"/>
    </sheetView>
  </sheetViews>
  <sheetFormatPr defaultRowHeight="15"/>
  <sheetData>
    <row r="1" spans="1:11" ht="15.75" thickBot="1">
      <c r="A1">
        <v>355000</v>
      </c>
      <c r="H1" s="8">
        <v>45200</v>
      </c>
      <c r="I1" s="9">
        <v>2</v>
      </c>
      <c r="K1">
        <f>H1*I1</f>
        <v>90400</v>
      </c>
    </row>
    <row r="2" spans="1:11" ht="15.75" thickBot="1">
      <c r="A2">
        <v>902000</v>
      </c>
      <c r="H2" s="8">
        <v>4200</v>
      </c>
      <c r="I2" s="9">
        <v>4</v>
      </c>
      <c r="K2">
        <f t="shared" ref="K2:K10" si="0">H2*I2</f>
        <v>16800</v>
      </c>
    </row>
    <row r="3" spans="1:11" ht="15.75" thickBot="1">
      <c r="A3">
        <v>247500</v>
      </c>
      <c r="H3" s="8">
        <v>900</v>
      </c>
      <c r="I3" s="9">
        <v>10</v>
      </c>
      <c r="K3">
        <f t="shared" si="0"/>
        <v>9000</v>
      </c>
    </row>
    <row r="4" spans="1:11" ht="15.75" thickBot="1">
      <c r="A4">
        <v>73500</v>
      </c>
      <c r="H4" s="8">
        <v>200</v>
      </c>
      <c r="I4" s="9">
        <v>100</v>
      </c>
      <c r="K4">
        <f t="shared" si="0"/>
        <v>20000</v>
      </c>
    </row>
    <row r="5" spans="1:11" ht="15.75" thickBot="1">
      <c r="A5">
        <v>12350000</v>
      </c>
      <c r="H5" s="8">
        <v>52000</v>
      </c>
      <c r="I5" s="9">
        <v>4</v>
      </c>
      <c r="K5">
        <f t="shared" si="0"/>
        <v>208000</v>
      </c>
    </row>
    <row r="6" spans="1:11" ht="15.75" thickBot="1">
      <c r="A6">
        <v>325000</v>
      </c>
      <c r="H6" s="8">
        <v>25900</v>
      </c>
      <c r="I6" s="9">
        <v>40</v>
      </c>
      <c r="K6">
        <f t="shared" si="0"/>
        <v>1036000</v>
      </c>
    </row>
    <row r="7" spans="1:11" ht="15.75" thickBot="1">
      <c r="A7">
        <v>440000</v>
      </c>
      <c r="H7" s="8">
        <v>13900</v>
      </c>
      <c r="I7" s="9">
        <v>40</v>
      </c>
      <c r="K7">
        <f t="shared" si="0"/>
        <v>556000</v>
      </c>
    </row>
    <row r="8" spans="1:11" ht="15.75" thickBot="1">
      <c r="A8">
        <v>180000</v>
      </c>
      <c r="H8" s="8">
        <v>11900</v>
      </c>
      <c r="I8" s="9">
        <v>1</v>
      </c>
      <c r="K8">
        <f t="shared" si="0"/>
        <v>11900</v>
      </c>
    </row>
    <row r="9" spans="1:11" ht="15.75" thickBot="1">
      <c r="A9">
        <v>300000</v>
      </c>
      <c r="H9" s="8">
        <v>37000</v>
      </c>
      <c r="I9" s="9">
        <v>6</v>
      </c>
      <c r="K9">
        <f t="shared" si="0"/>
        <v>222000</v>
      </c>
    </row>
    <row r="10" spans="1:11" ht="15.75" thickBot="1">
      <c r="A10">
        <v>480000</v>
      </c>
      <c r="H10" s="8">
        <v>3500</v>
      </c>
      <c r="I10" s="9">
        <v>8</v>
      </c>
      <c r="K10">
        <f t="shared" si="0"/>
        <v>28000</v>
      </c>
    </row>
    <row r="11" spans="1:11">
      <c r="A11">
        <v>450000</v>
      </c>
      <c r="K11">
        <f>SUM(K1:K10)</f>
        <v>2198100</v>
      </c>
    </row>
    <row r="12" spans="1:11">
      <c r="A12">
        <v>375000</v>
      </c>
    </row>
    <row r="13" spans="1:11" ht="15.75" thickBot="1">
      <c r="A13">
        <v>120000</v>
      </c>
      <c r="H13" s="8">
        <v>8000</v>
      </c>
      <c r="I13" s="9">
        <v>5</v>
      </c>
      <c r="K13">
        <f t="shared" ref="K13:K18" si="1">H13*I13</f>
        <v>40000</v>
      </c>
    </row>
    <row r="14" spans="1:11" ht="15.75" thickBot="1">
      <c r="A14">
        <v>75000</v>
      </c>
      <c r="H14" s="8">
        <v>5500</v>
      </c>
      <c r="I14" s="9">
        <v>10</v>
      </c>
      <c r="K14">
        <f t="shared" si="1"/>
        <v>55000</v>
      </c>
    </row>
    <row r="15" spans="1:11" ht="15.75" thickBot="1">
      <c r="A15">
        <v>160000</v>
      </c>
      <c r="H15" s="8">
        <v>3875</v>
      </c>
      <c r="I15" s="9">
        <v>16</v>
      </c>
      <c r="K15">
        <f t="shared" si="1"/>
        <v>62000</v>
      </c>
    </row>
    <row r="16" spans="1:11" ht="15.75" thickBot="1">
      <c r="A16">
        <v>450000</v>
      </c>
      <c r="H16" s="8">
        <v>10000</v>
      </c>
      <c r="I16" s="9">
        <v>5</v>
      </c>
      <c r="K16">
        <f t="shared" si="1"/>
        <v>50000</v>
      </c>
    </row>
    <row r="17" spans="1:11" ht="15.75" thickBot="1">
      <c r="A17">
        <v>127500</v>
      </c>
      <c r="H17" s="8">
        <v>12000</v>
      </c>
      <c r="I17" s="9">
        <v>2</v>
      </c>
      <c r="K17">
        <f t="shared" si="1"/>
        <v>24000</v>
      </c>
    </row>
    <row r="18" spans="1:11" ht="15.75" thickBot="1">
      <c r="A18">
        <v>30000</v>
      </c>
      <c r="H18" s="8">
        <v>10000</v>
      </c>
      <c r="I18" s="9">
        <v>10</v>
      </c>
      <c r="K18">
        <f t="shared" si="1"/>
        <v>100000</v>
      </c>
    </row>
    <row r="19" spans="1:11">
      <c r="A19">
        <v>45000</v>
      </c>
      <c r="K19">
        <f>SUM(K13:K18)</f>
        <v>331000</v>
      </c>
    </row>
    <row r="20" spans="1:11">
      <c r="A20">
        <v>10000</v>
      </c>
    </row>
    <row r="21" spans="1:11">
      <c r="A21">
        <v>32500</v>
      </c>
    </row>
    <row r="22" spans="1:11">
      <c r="A22">
        <v>22000</v>
      </c>
    </row>
    <row r="23" spans="1:11">
      <c r="A23">
        <v>105000</v>
      </c>
    </row>
    <row r="24" spans="1:11">
      <c r="A24">
        <v>32500</v>
      </c>
    </row>
    <row r="25" spans="1:11">
      <c r="A25">
        <v>48000</v>
      </c>
    </row>
    <row r="26" spans="1:11">
      <c r="A26">
        <v>28000</v>
      </c>
    </row>
    <row r="27" spans="1:11">
      <c r="A27">
        <v>160000</v>
      </c>
    </row>
    <row r="28" spans="1:11">
      <c r="A28">
        <v>110000</v>
      </c>
    </row>
    <row r="29" spans="1:11">
      <c r="A29">
        <v>40000</v>
      </c>
    </row>
    <row r="30" spans="1:11">
      <c r="A30">
        <v>460000</v>
      </c>
    </row>
    <row r="31" spans="1:11">
      <c r="A31">
        <v>86960</v>
      </c>
    </row>
    <row r="32" spans="1:1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2017-03-07T08:06:49Z</cp:lastPrinted>
  <dcterms:created xsi:type="dcterms:W3CDTF">2015-03-13T13:10:45Z</dcterms:created>
  <dcterms:modified xsi:type="dcterms:W3CDTF">2017-04-14T11:41:30Z</dcterms:modified>
</cp:coreProperties>
</file>